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302" windowHeight="951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<sst xmlns="http://schemas.openxmlformats.org/spreadsheetml/2006/main" count="106" uniqueCount="86">
  <si>
    <t>项目支出绩效自评表</t>
  </si>
  <si>
    <t>（2022年度）</t>
  </si>
  <si>
    <t>项目名称</t>
  </si>
  <si>
    <t>粮食质量及原粮卫生抽查监测</t>
  </si>
  <si>
    <t>主管部门</t>
  </si>
  <si>
    <t>北京市粮食和物资储备局</t>
  </si>
  <si>
    <t>实施单位</t>
  </si>
  <si>
    <t>北京市粮食和物资储备局本级</t>
  </si>
  <si>
    <t>项目负责人</t>
  </si>
  <si>
    <t>刘小青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</si>
  <si>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</si>
  <si>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</si>
  <si>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</si>
  <si>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</si>
  <si>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</si>
  <si>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</si>
  <si>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</si>
  <si>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</si>
  <si>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</si>
  <si>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</si>
  <si>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</si>
  <si>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——</t>
  </si>
  <si>
    <t>其他资金</t>
  </si>
  <si>
    <t>年
度
总
体
目
标</t>
  </si>
  <si>
    <t>预期目标</t>
  </si>
  <si>
    <t>实际完成情况</t>
  </si>
  <si>
    <t>通过开展库存粮食质量安全抽查和收获粮食质量安全监测工作，基本掌握本市辖区内储备粮质量和原粮卫生状况，为粮食质量管理提供数据支持，防止不符合食品安全标准的粮食流入口粮市场。</t>
  </si>
  <si>
    <t>开展库存粮食质量安全抽查和收获粮食质量安全监测，共检测样品178份，政策性粮食质量达标率100%，收获小麦和玉米质量安全监测合格率100%。基本掌握本市辖区内储备粮质量和原粮卫生状况，为粮食质量管理提供数据支持，防止不符合食品安全标准的粮食流入口粮市场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</si>
  <si>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</si>
  <si>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</si>
  <si>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</si>
  <si>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</si>
  <si>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</si>
  <si>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</si>
  <si>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</si>
  <si>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
出
指
标
（50分）</t>
  </si>
  <si>
    <t>数量指标
（10分）</t>
  </si>
  <si>
    <t>库存粮食质量安全抽查扦取样品份数</t>
  </si>
  <si>
    <t>142份</t>
  </si>
  <si>
    <t>检验新收获粮食质量和内在品质指标样品份数</t>
  </si>
  <si>
    <t>36份</t>
  </si>
  <si>
    <t>形成质量检测报告</t>
  </si>
  <si>
    <t>2份</t>
  </si>
  <si>
    <t>质量指标
（10分）</t>
  </si>
  <si>
    <t>市储备粮抽查比例</t>
  </si>
  <si>
    <t>≥10%</t>
  </si>
  <si>
    <t>部分市储备粮货位代表数量少于2000吨。后续安排货位时，充分考虑检验单位数量。</t>
  </si>
  <si>
    <t>库存粮食、收获粮食质量抽查完成率</t>
  </si>
  <si>
    <t>≥95%以上</t>
  </si>
  <si>
    <t>时效指标
（20分）</t>
  </si>
  <si>
    <t>完成库存粮食质量安全抽查</t>
  </si>
  <si>
    <t>10月完成</t>
  </si>
  <si>
    <t>10月底</t>
  </si>
  <si>
    <t>完成收获粮食质量安全监测</t>
  </si>
  <si>
    <t>12月完成</t>
  </si>
  <si>
    <t>12月底</t>
  </si>
  <si>
    <t>完成粮食摸底调查</t>
  </si>
  <si>
    <t>4月底之前</t>
  </si>
  <si>
    <t>3月底</t>
  </si>
  <si>
    <t>完成资金支付</t>
  </si>
  <si>
    <t>11月底之前</t>
  </si>
  <si>
    <t>11月底</t>
  </si>
  <si>
    <t>成本指标
（10分）</t>
  </si>
  <si>
    <t>项目预算控制数</t>
  </si>
  <si>
    <t>51.0827万元</t>
  </si>
  <si>
    <t>库存粮食取样单位成本</t>
  </si>
  <si>
    <t>≤100元</t>
  </si>
  <si>
    <t>100元</t>
  </si>
  <si>
    <t>收获粮食取样单位成本</t>
  </si>
  <si>
    <t>≤200元</t>
  </si>
  <si>
    <t>200元</t>
  </si>
  <si>
    <t>效
益
指
标
（30分）</t>
  </si>
  <si>
    <t>社会效益指标
（15分）</t>
  </si>
  <si>
    <t>基本掌握本市辖区内储备粮质量和原粮卫生状况，为粮食质量管理提供数据支持，为国家粮食和物资储备局、市食品安全委员会提供本市粮食质量和原粮卫生信息</t>
  </si>
  <si>
    <t>好</t>
  </si>
  <si>
    <t>达到了预期目标</t>
  </si>
  <si>
    <t>体现效益的资料待完善和挖掘</t>
  </si>
  <si>
    <t>可持续影响指标（15分）</t>
  </si>
  <si>
    <t>防止不符合食品安全标准的粮食流入口粮市场，对首都粮食质量安全保障作用</t>
  </si>
  <si>
    <t>满意度指标
（10分）</t>
  </si>
  <si>
    <t>服务对象满意度指标
（10分）</t>
  </si>
  <si>
    <t>国家粮食和物资储备局、市食品安全委员会等信息使用者满意度</t>
  </si>
  <si>
    <t>≥95%</t>
  </si>
  <si>
    <t>仅1家单位反馈满意度。加强与被调查单位联系，及时反馈满意度调查结果。</t>
  </si>
  <si>
    <t>总分</t>
  </si>
  <si>
    <t>填报注意事项：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3.请在“偏差原因分析及改进措施”中说明偏离目标、不能完成目标的原因及拟采取的措施。
 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</si>
</sst>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);[Red]\(0.00\)"/>
    <numFmt numFmtId="178" formatCode="0_);[Red]\(0\)"/>
    <numFmt numFmtId="179" formatCode="0.00_ "/>
    <numFmt numFmtId="180" formatCode="0.0%"/>
  </numFmts>
  <fonts count="29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indexed="8"/>
      <name val="黑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3" applyNumberFormat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24" fillId="12" borderId="14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7" fillId="0" borderId="0"/>
  </cellStyleXfs>
  <cellXfs count="5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76" fontId="5" fillId="0" borderId="1" xfId="8" applyNumberFormat="1" applyFont="1" applyBorder="1" applyAlignment="1">
      <alignment horizontal="center" vertical="center" wrapText="1"/>
    </xf>
    <xf numFmtId="176" fontId="5" fillId="0" borderId="1" xfId="8" applyNumberFormat="1" applyFont="1" applyFill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7" fontId="5" fillId="0" borderId="1" xfId="1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178" fontId="5" fillId="0" borderId="1" xfId="11" applyNumberFormat="1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7" fillId="0" borderId="5" xfId="49" applyNumberFormat="1" applyFont="1" applyFill="1" applyBorder="1" applyAlignment="1">
      <alignment horizontal="center" vertical="center" wrapText="1"/>
    </xf>
    <xf numFmtId="49" fontId="7" fillId="0" borderId="1" xfId="49" applyNumberFormat="1" applyFont="1" applyFill="1" applyBorder="1" applyAlignment="1">
      <alignment horizontal="left" vertical="center" wrapText="1"/>
    </xf>
    <xf numFmtId="49" fontId="7" fillId="0" borderId="1" xfId="49" applyNumberFormat="1" applyFont="1" applyFill="1" applyBorder="1" applyAlignment="1">
      <alignment horizontal="center" vertical="center" wrapText="1"/>
    </xf>
    <xf numFmtId="179" fontId="7" fillId="0" borderId="1" xfId="49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49" fontId="7" fillId="0" borderId="6" xfId="49" applyNumberFormat="1" applyFont="1" applyFill="1" applyBorder="1" applyAlignment="1">
      <alignment horizontal="center" vertical="center" wrapText="1"/>
    </xf>
    <xf numFmtId="49" fontId="7" fillId="0" borderId="7" xfId="49" applyNumberFormat="1" applyFont="1" applyFill="1" applyBorder="1" applyAlignment="1">
      <alignment horizontal="center" vertical="center" wrapText="1"/>
    </xf>
    <xf numFmtId="180" fontId="5" fillId="0" borderId="2" xfId="0" applyNumberFormat="1" applyFont="1" applyFill="1" applyBorder="1" applyAlignment="1">
      <alignment horizontal="center" vertical="center" wrapText="1"/>
    </xf>
    <xf numFmtId="180" fontId="5" fillId="0" borderId="4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horizontal="left" vertical="center" wrapText="1"/>
    </xf>
    <xf numFmtId="49" fontId="6" fillId="0" borderId="1" xfId="49" applyNumberFormat="1" applyFont="1" applyFill="1" applyBorder="1" applyAlignment="1">
      <alignment horizontal="center" vertical="center" wrapText="1"/>
    </xf>
    <xf numFmtId="179" fontId="5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10" fontId="5" fillId="0" borderId="1" xfId="8" applyNumberFormat="1" applyFont="1" applyBorder="1" applyAlignment="1">
      <alignment vertical="center" wrapText="1"/>
    </xf>
    <xf numFmtId="179" fontId="5" fillId="0" borderId="1" xfId="8" applyNumberFormat="1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3" fontId="9" fillId="0" borderId="1" xfId="8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0"/>
  <sheetViews>
    <sheetView tabSelected="1" view="pageBreakPreview" zoomScale="55" zoomScaleNormal="100" topLeftCell="A19" workbookViewId="0">
      <selection activeCell="D26" sqref="D26"/>
    </sheetView>
  </sheetViews>
  <sheetFormatPr defaultColWidth="9" defaultRowHeight="13.5"/>
  <cols>
    <col min="1" max="1" width="4.46902654867257" style="5" customWidth="1"/>
    <col min="2" max="2" width="11.3451327433628" style="5" customWidth="1"/>
    <col min="3" max="3" width="13.5044247787611" style="5" customWidth="1"/>
    <col min="4" max="4" width="27.4424778761062" style="5" customWidth="1"/>
    <col min="5" max="5" width="16.5309734513274" style="6" customWidth="1"/>
    <col min="6" max="6" width="13.1150442477876" style="6" customWidth="1"/>
    <col min="7" max="7" width="13.1150442477876" style="5" customWidth="1"/>
    <col min="8" max="8" width="10.2212389380531" style="5" customWidth="1"/>
    <col min="9" max="9" width="7.87610619469027" style="6" customWidth="1"/>
    <col min="10" max="10" width="16.7964601769912" style="5" customWidth="1"/>
  </cols>
  <sheetData>
    <row r="1" ht="20.25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1" customFormat="1" ht="17.25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ht="18.75" customHeight="1" spans="1:10">
      <c r="A3" s="9" t="s">
        <v>2</v>
      </c>
      <c r="B3" s="9"/>
      <c r="C3" s="9"/>
      <c r="D3" s="9" t="s">
        <v>3</v>
      </c>
      <c r="E3" s="9"/>
      <c r="F3" s="9"/>
      <c r="G3" s="9"/>
      <c r="H3" s="9"/>
      <c r="I3" s="9"/>
      <c r="J3" s="9"/>
    </row>
    <row r="4" ht="18.75" customHeight="1" spans="1:10">
      <c r="A4" s="9" t="s">
        <v>4</v>
      </c>
      <c r="B4" s="9"/>
      <c r="C4" s="9"/>
      <c r="D4" s="10" t="s">
        <v>5</v>
      </c>
      <c r="E4" s="10"/>
      <c r="F4" s="10" t="s">
        <v>6</v>
      </c>
      <c r="G4" s="10"/>
      <c r="H4" s="10"/>
      <c r="I4" s="10" t="s">
        <v>7</v>
      </c>
      <c r="J4" s="10"/>
    </row>
    <row r="5" ht="18.75" customHeight="1" spans="1:10">
      <c r="A5" s="9" t="s">
        <v>8</v>
      </c>
      <c r="B5" s="9"/>
      <c r="C5" s="9"/>
      <c r="D5" s="11" t="s">
        <v>9</v>
      </c>
      <c r="E5" s="11"/>
      <c r="F5" s="10" t="s">
        <v>10</v>
      </c>
      <c r="G5" s="10"/>
      <c r="H5" s="10"/>
      <c r="I5" s="10">
        <v>55574669</v>
      </c>
      <c r="J5" s="10"/>
    </row>
    <row r="6" s="2" customFormat="1" ht="15.75" spans="1:10">
      <c r="A6" s="9" t="s">
        <v>11</v>
      </c>
      <c r="B6" s="9"/>
      <c r="C6" s="9"/>
      <c r="D6" s="9"/>
      <c r="E6" s="9" t="s">
        <v>12</v>
      </c>
      <c r="F6" s="9" t="s">
        <v>13</v>
      </c>
      <c r="G6" s="9" t="s">
        <v>14</v>
      </c>
      <c r="H6" s="9" t="s">
        <v>15</v>
      </c>
      <c r="I6" s="9" t="s">
        <v>16</v>
      </c>
      <c r="J6" s="9" t="s">
        <v>17</v>
      </c>
    </row>
    <row r="7" ht="17.25" customHeight="1" spans="1:10">
      <c r="A7" s="9"/>
      <c r="B7" s="9"/>
      <c r="C7" s="9"/>
      <c r="D7" s="12" t="s">
        <v>18</v>
      </c>
      <c r="E7" s="13">
        <v>51.2648</v>
      </c>
      <c r="F7" s="14">
        <v>51.0827</v>
      </c>
      <c r="G7" s="15">
        <v>51.0827</v>
      </c>
      <c r="H7" s="16">
        <v>10</v>
      </c>
      <c r="I7" s="49">
        <v>0.9964</v>
      </c>
      <c r="J7" s="50">
        <v>9.96</v>
      </c>
    </row>
    <row r="8" ht="17.25" customHeight="1" spans="1:10">
      <c r="A8" s="9"/>
      <c r="B8" s="9"/>
      <c r="C8" s="9"/>
      <c r="D8" s="17" t="s">
        <v>19</v>
      </c>
      <c r="E8" s="13">
        <v>51.2648</v>
      </c>
      <c r="F8" s="14">
        <v>51.0827</v>
      </c>
      <c r="G8" s="15">
        <v>51.0827</v>
      </c>
      <c r="H8" s="16">
        <v>10</v>
      </c>
      <c r="I8" s="49">
        <v>0.9964</v>
      </c>
      <c r="J8" s="50">
        <v>9.96</v>
      </c>
    </row>
    <row r="9" ht="17.25" customHeight="1" spans="1:10">
      <c r="A9" s="9"/>
      <c r="B9" s="9"/>
      <c r="C9" s="9"/>
      <c r="D9" s="18" t="s">
        <v>20</v>
      </c>
      <c r="E9" s="19" t="s">
        <v>21</v>
      </c>
      <c r="F9" s="19" t="s">
        <v>21</v>
      </c>
      <c r="G9" s="19" t="s">
        <v>21</v>
      </c>
      <c r="H9" s="19" t="s">
        <v>21</v>
      </c>
      <c r="I9" s="19" t="s">
        <v>21</v>
      </c>
      <c r="J9" s="19" t="s">
        <v>21</v>
      </c>
    </row>
    <row r="10" ht="17.25" customHeight="1" spans="1:10">
      <c r="A10" s="9"/>
      <c r="B10" s="9"/>
      <c r="C10" s="9"/>
      <c r="D10" s="17" t="s">
        <v>22</v>
      </c>
      <c r="E10" s="19" t="s">
        <v>21</v>
      </c>
      <c r="F10" s="19" t="s">
        <v>21</v>
      </c>
      <c r="G10" s="19" t="s">
        <v>21</v>
      </c>
      <c r="H10" s="20" t="s">
        <v>21</v>
      </c>
      <c r="I10" s="20" t="s">
        <v>21</v>
      </c>
      <c r="J10" s="20" t="s">
        <v>21</v>
      </c>
    </row>
    <row r="11" ht="21" customHeight="1" spans="1:10">
      <c r="A11" s="9" t="s">
        <v>23</v>
      </c>
      <c r="B11" s="9" t="s">
        <v>24</v>
      </c>
      <c r="C11" s="9"/>
      <c r="D11" s="9"/>
      <c r="E11" s="9"/>
      <c r="F11" s="9" t="s">
        <v>25</v>
      </c>
      <c r="G11" s="9"/>
      <c r="H11" s="9"/>
      <c r="I11" s="9"/>
      <c r="J11" s="9"/>
    </row>
    <row r="12" ht="81.75" customHeight="1" spans="1:10">
      <c r="A12" s="21"/>
      <c r="B12" s="22" t="s">
        <v>26</v>
      </c>
      <c r="C12" s="23"/>
      <c r="D12" s="23"/>
      <c r="E12" s="24"/>
      <c r="F12" s="25" t="s">
        <v>27</v>
      </c>
      <c r="G12" s="26"/>
      <c r="H12" s="26"/>
      <c r="I12" s="26"/>
      <c r="J12" s="51"/>
    </row>
    <row r="13" s="3" customFormat="1" ht="32.25" customHeight="1" spans="1:10">
      <c r="A13" s="9" t="s">
        <v>28</v>
      </c>
      <c r="B13" s="9" t="s">
        <v>29</v>
      </c>
      <c r="C13" s="9" t="s">
        <v>30</v>
      </c>
      <c r="D13" s="27" t="s">
        <v>31</v>
      </c>
      <c r="E13" s="27" t="s">
        <v>32</v>
      </c>
      <c r="F13" s="28" t="s">
        <v>33</v>
      </c>
      <c r="G13" s="29"/>
      <c r="H13" s="28" t="s">
        <v>15</v>
      </c>
      <c r="I13" s="27" t="s">
        <v>17</v>
      </c>
      <c r="J13" s="27" t="s">
        <v>34</v>
      </c>
    </row>
    <row r="14" s="4" customFormat="1" ht="31.5" spans="1:10">
      <c r="A14" s="9"/>
      <c r="B14" s="30" t="s">
        <v>35</v>
      </c>
      <c r="C14" s="31" t="s">
        <v>36</v>
      </c>
      <c r="D14" s="32" t="s">
        <v>37</v>
      </c>
      <c r="E14" s="33" t="s">
        <v>38</v>
      </c>
      <c r="F14" s="28" t="s">
        <v>38</v>
      </c>
      <c r="G14" s="29"/>
      <c r="H14" s="34">
        <v>4</v>
      </c>
      <c r="I14" s="34">
        <v>4</v>
      </c>
      <c r="J14" s="52"/>
    </row>
    <row r="15" s="4" customFormat="1" ht="36" customHeight="1" spans="1:10">
      <c r="A15" s="9"/>
      <c r="B15" s="35"/>
      <c r="C15" s="36"/>
      <c r="D15" s="32" t="s">
        <v>39</v>
      </c>
      <c r="E15" s="33" t="s">
        <v>40</v>
      </c>
      <c r="F15" s="28" t="s">
        <v>40</v>
      </c>
      <c r="G15" s="29"/>
      <c r="H15" s="34">
        <v>3</v>
      </c>
      <c r="I15" s="34">
        <v>3</v>
      </c>
      <c r="J15" s="52"/>
    </row>
    <row r="16" s="4" customFormat="1" ht="26" customHeight="1" spans="1:10">
      <c r="A16" s="9"/>
      <c r="B16" s="35"/>
      <c r="C16" s="37"/>
      <c r="D16" s="32" t="s">
        <v>41</v>
      </c>
      <c r="E16" s="33" t="s">
        <v>42</v>
      </c>
      <c r="F16" s="28" t="s">
        <v>42</v>
      </c>
      <c r="G16" s="29"/>
      <c r="H16" s="34">
        <v>3</v>
      </c>
      <c r="I16" s="34">
        <v>3</v>
      </c>
      <c r="J16" s="52"/>
    </row>
    <row r="17" s="4" customFormat="1" ht="94.5" spans="1:10">
      <c r="A17" s="9"/>
      <c r="B17" s="35"/>
      <c r="C17" s="31" t="s">
        <v>43</v>
      </c>
      <c r="D17" s="32" t="s">
        <v>44</v>
      </c>
      <c r="E17" s="33" t="s">
        <v>45</v>
      </c>
      <c r="F17" s="38">
        <v>0.095</v>
      </c>
      <c r="G17" s="39"/>
      <c r="H17" s="34">
        <v>5</v>
      </c>
      <c r="I17" s="34">
        <v>4</v>
      </c>
      <c r="J17" s="52" t="s">
        <v>46</v>
      </c>
    </row>
    <row r="18" s="4" customFormat="1" ht="38" customHeight="1" spans="1:10">
      <c r="A18" s="9"/>
      <c r="B18" s="35"/>
      <c r="C18" s="36"/>
      <c r="D18" s="32" t="s">
        <v>47</v>
      </c>
      <c r="E18" s="33" t="s">
        <v>48</v>
      </c>
      <c r="F18" s="40">
        <v>1</v>
      </c>
      <c r="G18" s="29"/>
      <c r="H18" s="34">
        <v>5</v>
      </c>
      <c r="I18" s="34">
        <v>5</v>
      </c>
      <c r="J18" s="52"/>
    </row>
    <row r="19" s="4" customFormat="1" ht="28" customHeight="1" spans="1:10">
      <c r="A19" s="9"/>
      <c r="B19" s="35"/>
      <c r="C19" s="31" t="s">
        <v>49</v>
      </c>
      <c r="D19" s="32" t="s">
        <v>50</v>
      </c>
      <c r="E19" s="33" t="s">
        <v>51</v>
      </c>
      <c r="F19" s="28" t="s">
        <v>52</v>
      </c>
      <c r="G19" s="29"/>
      <c r="H19" s="34">
        <v>5</v>
      </c>
      <c r="I19" s="34">
        <v>5</v>
      </c>
      <c r="J19" s="52"/>
    </row>
    <row r="20" s="4" customFormat="1" ht="28" customHeight="1" spans="1:10">
      <c r="A20" s="9"/>
      <c r="B20" s="35"/>
      <c r="C20" s="36"/>
      <c r="D20" s="32" t="s">
        <v>53</v>
      </c>
      <c r="E20" s="27" t="s">
        <v>54</v>
      </c>
      <c r="F20" s="28" t="s">
        <v>55</v>
      </c>
      <c r="G20" s="29"/>
      <c r="H20" s="34">
        <v>5</v>
      </c>
      <c r="I20" s="34">
        <v>5</v>
      </c>
      <c r="J20" s="52"/>
    </row>
    <row r="21" s="4" customFormat="1" ht="21" customHeight="1" spans="1:10">
      <c r="A21" s="9"/>
      <c r="B21" s="35"/>
      <c r="C21" s="36"/>
      <c r="D21" s="41" t="s">
        <v>56</v>
      </c>
      <c r="E21" s="11" t="s">
        <v>57</v>
      </c>
      <c r="F21" s="28" t="s">
        <v>58</v>
      </c>
      <c r="G21" s="29"/>
      <c r="H21" s="34">
        <v>5</v>
      </c>
      <c r="I21" s="34">
        <v>5</v>
      </c>
      <c r="J21" s="52"/>
    </row>
    <row r="22" s="4" customFormat="1" ht="17" customHeight="1" spans="1:10">
      <c r="A22" s="9"/>
      <c r="B22" s="35"/>
      <c r="C22" s="36"/>
      <c r="D22" s="41" t="s">
        <v>59</v>
      </c>
      <c r="E22" s="42" t="s">
        <v>60</v>
      </c>
      <c r="F22" s="28" t="s">
        <v>61</v>
      </c>
      <c r="G22" s="29"/>
      <c r="H22" s="34">
        <v>5</v>
      </c>
      <c r="I22" s="34">
        <v>5</v>
      </c>
      <c r="J22" s="52"/>
    </row>
    <row r="23" s="4" customFormat="1" ht="16" customHeight="1" spans="1:10">
      <c r="A23" s="9"/>
      <c r="B23" s="35"/>
      <c r="C23" s="31" t="s">
        <v>62</v>
      </c>
      <c r="D23" s="32" t="s">
        <v>63</v>
      </c>
      <c r="E23" s="42" t="s">
        <v>64</v>
      </c>
      <c r="F23" s="28" t="s">
        <v>64</v>
      </c>
      <c r="G23" s="29"/>
      <c r="H23" s="34">
        <v>4</v>
      </c>
      <c r="I23" s="34">
        <v>4</v>
      </c>
      <c r="J23" s="52"/>
    </row>
    <row r="24" s="4" customFormat="1" ht="14" customHeight="1" spans="1:10">
      <c r="A24" s="9"/>
      <c r="B24" s="35"/>
      <c r="C24" s="36"/>
      <c r="D24" s="32" t="s">
        <v>65</v>
      </c>
      <c r="E24" s="33" t="s">
        <v>66</v>
      </c>
      <c r="F24" s="28" t="s">
        <v>67</v>
      </c>
      <c r="G24" s="29"/>
      <c r="H24" s="43">
        <v>3</v>
      </c>
      <c r="I24" s="43">
        <v>3</v>
      </c>
      <c r="J24" s="52"/>
    </row>
    <row r="25" s="4" customFormat="1" ht="16" customHeight="1" spans="1:10">
      <c r="A25" s="9"/>
      <c r="B25" s="35"/>
      <c r="C25" s="36"/>
      <c r="D25" s="32" t="s">
        <v>68</v>
      </c>
      <c r="E25" s="33" t="s">
        <v>69</v>
      </c>
      <c r="F25" s="28" t="s">
        <v>70</v>
      </c>
      <c r="G25" s="29"/>
      <c r="H25" s="43">
        <v>3</v>
      </c>
      <c r="I25" s="43">
        <v>3</v>
      </c>
      <c r="J25" s="52"/>
    </row>
    <row r="26" s="4" customFormat="1" ht="95" customHeight="1" spans="1:10">
      <c r="A26" s="9"/>
      <c r="B26" s="30" t="s">
        <v>71</v>
      </c>
      <c r="C26" s="31" t="s">
        <v>72</v>
      </c>
      <c r="D26" s="32" t="s">
        <v>73</v>
      </c>
      <c r="E26" s="33" t="s">
        <v>74</v>
      </c>
      <c r="F26" s="28" t="s">
        <v>75</v>
      </c>
      <c r="G26" s="29"/>
      <c r="H26" s="43">
        <v>15</v>
      </c>
      <c r="I26" s="43">
        <v>13</v>
      </c>
      <c r="J26" s="52" t="s">
        <v>76</v>
      </c>
    </row>
    <row r="27" s="4" customFormat="1" ht="47.25" spans="1:10">
      <c r="A27" s="9"/>
      <c r="B27" s="35"/>
      <c r="C27" s="44" t="s">
        <v>77</v>
      </c>
      <c r="D27" s="32" t="s">
        <v>78</v>
      </c>
      <c r="E27" s="33" t="s">
        <v>74</v>
      </c>
      <c r="F27" s="28" t="s">
        <v>75</v>
      </c>
      <c r="G27" s="29"/>
      <c r="H27" s="43">
        <v>15</v>
      </c>
      <c r="I27" s="43">
        <v>15</v>
      </c>
      <c r="J27" s="52"/>
    </row>
    <row r="28" s="4" customFormat="1" ht="78.75" spans="1:10">
      <c r="A28" s="9"/>
      <c r="B28" s="30" t="s">
        <v>79</v>
      </c>
      <c r="C28" s="30" t="s">
        <v>80</v>
      </c>
      <c r="D28" s="32" t="s">
        <v>81</v>
      </c>
      <c r="E28" s="33" t="s">
        <v>82</v>
      </c>
      <c r="F28" s="40">
        <v>1</v>
      </c>
      <c r="G28" s="29"/>
      <c r="H28" s="43">
        <v>10</v>
      </c>
      <c r="I28" s="43">
        <v>9</v>
      </c>
      <c r="J28" s="52" t="s">
        <v>83</v>
      </c>
    </row>
    <row r="29" s="4" customFormat="1" ht="21" customHeight="1" spans="1:10">
      <c r="A29" s="45" t="s">
        <v>84</v>
      </c>
      <c r="B29" s="45"/>
      <c r="C29" s="45"/>
      <c r="D29" s="45"/>
      <c r="E29" s="45"/>
      <c r="F29" s="45"/>
      <c r="G29" s="45"/>
      <c r="H29" s="46">
        <f>SUM(H14:H28)+H7</f>
        <v>100</v>
      </c>
      <c r="I29" s="46">
        <f>SUM(I14:I28)+J7</f>
        <v>95.96</v>
      </c>
      <c r="J29" s="53" t="s">
        <v>21</v>
      </c>
    </row>
    <row r="30" ht="145" customHeight="1" spans="1:10">
      <c r="A30" s="47" t="s">
        <v>85</v>
      </c>
      <c r="B30" s="47"/>
      <c r="C30" s="47"/>
      <c r="D30" s="47"/>
      <c r="E30" s="48"/>
      <c r="F30" s="48"/>
      <c r="G30" s="47"/>
      <c r="H30" s="47"/>
      <c r="I30" s="48"/>
      <c r="J30" s="47"/>
    </row>
  </sheetData>
  <mergeCells count="43">
    <mergeCell ref="A1:J1"/>
    <mergeCell ref="A2:J2"/>
    <mergeCell ref="A3:C3"/>
    <mergeCell ref="D3:J3"/>
    <mergeCell ref="A4:C4"/>
    <mergeCell ref="D4:E4"/>
    <mergeCell ref="F4:H4"/>
    <mergeCell ref="I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A29:G29"/>
    <mergeCell ref="A30:J30"/>
    <mergeCell ref="A11:A12"/>
    <mergeCell ref="A13:A28"/>
    <mergeCell ref="B14:B25"/>
    <mergeCell ref="B26:B27"/>
    <mergeCell ref="C14:C16"/>
    <mergeCell ref="C17:C18"/>
    <mergeCell ref="C19:C22"/>
    <mergeCell ref="C23:C25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DP</cp:lastModifiedBy>
  <dcterms:created xsi:type="dcterms:W3CDTF">2019-04-13T18:20:00Z</dcterms:created>
  <dcterms:modified xsi:type="dcterms:W3CDTF">2023-05-22T15:55:01Z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0B73F7DE150342A8A458370626F1E705_12</vt:lpwstr>
  </property>
</Properties>
</file>