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302" windowHeight="9510"/>
  </bookViews>
  <sheets>
    <sheet name="项目支出绩效自评表" sheetId="1" r:id="rId1"/>
  </sheets>
  <calcPr calcId="144525"/>
</workbook>
</file>

<file path=xl/sharedStrings.xml><?xml version="1.0" encoding="utf-8"?>
<sst xmlns="http://schemas.openxmlformats.org/spreadsheetml/2006/main" count="100" uniqueCount="83">
  <si>
    <t>项目支出绩效自评表</t>
  </si>
  <si>
    <t>（2022年度）</t>
  </si>
  <si>
    <t>项目名称</t>
  </si>
  <si>
    <t>粮食安全责任制考核</t>
  </si>
  <si>
    <t>主管部门</t>
  </si>
  <si>
    <t>北京市粮食和物资储备局</t>
  </si>
  <si>
    <t>实施单位</t>
  </si>
  <si>
    <t>北京市粮食和物资储备局本级</t>
  </si>
  <si>
    <t>项目负责人</t>
  </si>
  <si>
    <t>孔令文</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</si>
  <si>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</si>
  <si>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</si>
  <si>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</si>
  <si>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</si>
  <si>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</si>
  <si>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</si>
  <si>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</si>
  <si>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</si>
  <si>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</si>
  <si>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</si>
  <si>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</si>
  <si>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</si>
  <si>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</si>
  <si>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</si>
  <si>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</si>
  <si>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</si>
  <si>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按照国家和本市考核工作要求,完成粮食安全市长责任制考核相关工作,切实落实粮食安全责任,提高本市粮食安全保障能力和水平。实现国家粮食和物资储备政策制度令行禁止,确保市储备粮安全可靠。推进市储备粮管理和政策执行情况年度考核制度化、规范化,切实管好市级政府储备粮,进一步夯实本市粮食安全基础。</t>
  </si>
  <si>
    <t>按照国家和本市考核工作要求,圆满完成了年度粮食安全市长责任制考核相关工作,各区委区政府认真落实粮食安全责任制要求，扎实履行粮食安全责任，通过共同努力，全市粮食安全保障能力和水平显著提高。国家粮食和物资储备政策制度贯彻扎实到位，市级储备粮安全可靠。市级储备粮管理和政策执行情况年度考核制度化、规范化程度进一步加强,粮食安全基础进一步提高。</t>
  </si>
  <si>
    <t>绩
效
指
标</t>
  </si>
  <si>
    <t>一级指标</t>
  </si>
  <si>
    <t>二级指标</t>
  </si>
  <si>
    <t>三级指标</t>
  </si>
  <si>
    <t>年度指标值</t>
  </si>
  <si>
    <t>实际完成值</t>
  </si>
  <si>
    <t>偏差原因分析及
改进措施</t>
  </si>
  <si>
    <t>产
出
指
标
（50分）</t>
  </si>
  <si>
    <t>数量指标
（ 20分）</t>
  </si>
  <si>
    <t>年度考核抽查组别数量</t>
  </si>
  <si>
    <t>≥2个</t>
  </si>
  <si>
    <t>年度考核抽查组别数量4个</t>
  </si>
  <si>
    <t>年度考核抽查人数</t>
  </si>
  <si>
    <t>≥16人</t>
  </si>
  <si>
    <t>年度考核抽查16人</t>
  </si>
  <si>
    <t>市储备粮管理和政策执行情况年度考核次数</t>
  </si>
  <si>
    <t>1次</t>
  </si>
  <si>
    <t>市储备粮管理和政策执行情况年度考核1次</t>
  </si>
  <si>
    <t>第三方数据核验次数</t>
  </si>
  <si>
    <t>第三方数据核验1次</t>
  </si>
  <si>
    <t>质量指标
（10分）</t>
  </si>
  <si>
    <t>按照国家考核工作组办公室的要求落实好粮食安全市长责任制考核工作</t>
  </si>
  <si>
    <t>100%</t>
  </si>
  <si>
    <t>按照国家考核工作组办公室的要求，完成粮食安全市长责任制考核相关工作。结合本市实际，完成区级党委政府落实粮食安全责任制考核工作。</t>
  </si>
  <si>
    <t>时效指标
（10分）</t>
  </si>
  <si>
    <t>年度考核天数</t>
  </si>
  <si>
    <t>≥5天</t>
  </si>
  <si>
    <t>年度考核天数7天</t>
  </si>
  <si>
    <t>市储备粮管理和政策执行情况年度考核完成时效</t>
  </si>
  <si>
    <t>≤12月</t>
  </si>
  <si>
    <t>市储备粮管理和政策执行情况年度考核12月完成</t>
  </si>
  <si>
    <t>区级安全责任制组织考核</t>
  </si>
  <si>
    <t>区级安全责任制组织考核12月完成</t>
  </si>
  <si>
    <t>区级安全责任制考核方案下发时效</t>
  </si>
  <si>
    <t>≤9月</t>
  </si>
  <si>
    <t>区级安全责任制考核方案8月下发</t>
  </si>
  <si>
    <t>成本指标
（10分）</t>
  </si>
  <si>
    <t>粮食安全责任制的项目成本</t>
  </si>
  <si>
    <t>≤47.616万元</t>
  </si>
  <si>
    <t>项目年度资金支出40.6257万元</t>
  </si>
  <si>
    <t>效
益
指
标
（30分）</t>
  </si>
  <si>
    <t>社会效益指标
（30分）</t>
  </si>
  <si>
    <t>推进市储备粮管理和政策执行情况年度考核制度化、规范化</t>
  </si>
  <si>
    <t>好</t>
  </si>
  <si>
    <t>市储备粮管理和政策执行情况年度考核制度化、规范化，管理更加规范，保障能力得到提高。</t>
  </si>
  <si>
    <t>资料收集不足，加强后期工作材料收集，加强社会效益研究。</t>
  </si>
  <si>
    <t>夯实市储备粮在维护市场稳定、保障经济安全、应对内外风险等</t>
  </si>
  <si>
    <t>市储备粮充分挥市场调节作用，有效维护市场稳定、在保障经济安全和应对内外风险中发挥积极作用。</t>
  </si>
  <si>
    <t>满意度指标
（10分）</t>
  </si>
  <si>
    <t>服务对象满意度指标（10分）</t>
  </si>
  <si>
    <t>考核工作组相关工作机构满意度</t>
  </si>
  <si>
    <t>≥85%</t>
  </si>
  <si>
    <t>考核工作组相关工作机构满意度100%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</si>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</sst>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 "/>
    <numFmt numFmtId="179" formatCode="0_);[Red]\(0\)"/>
  </numFmts>
  <fonts count="28">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2"/>
      <name val="宋体"/>
      <charset val="134"/>
    </font>
    <font>
      <b/>
      <sz val="12"/>
      <color indexed="8"/>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4"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9" borderId="0" applyNumberFormat="0" applyBorder="0" applyAlignment="0" applyProtection="0">
      <alignment vertical="center"/>
    </xf>
    <xf numFmtId="0" fontId="15" fillId="0" borderId="6" applyNumberFormat="0" applyFill="0" applyAlignment="0" applyProtection="0">
      <alignment vertical="center"/>
    </xf>
    <xf numFmtId="0" fontId="12" fillId="10" borderId="0" applyNumberFormat="0" applyBorder="0" applyAlignment="0" applyProtection="0">
      <alignment vertical="center"/>
    </xf>
    <xf numFmtId="0" fontId="21" fillId="11" borderId="7" applyNumberFormat="0" applyAlignment="0" applyProtection="0">
      <alignment vertical="center"/>
    </xf>
    <xf numFmtId="0" fontId="22" fillId="11" borderId="3" applyNumberFormat="0" applyAlignment="0" applyProtection="0">
      <alignment vertical="center"/>
    </xf>
    <xf numFmtId="0" fontId="23" fillId="12" borderId="8"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6" fillId="0" borderId="0"/>
  </cellStyleXfs>
  <cellXfs count="35">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176" fontId="5" fillId="0" borderId="1" xfId="8" applyNumberFormat="1" applyFont="1" applyBorder="1" applyAlignment="1">
      <alignment horizontal="center" vertical="center" wrapText="1"/>
    </xf>
    <xf numFmtId="176" fontId="5" fillId="0" borderId="1" xfId="8" applyNumberFormat="1" applyFont="1" applyFill="1" applyBorder="1" applyAlignment="1">
      <alignment horizontal="center" vertical="center" wrapText="1"/>
    </xf>
    <xf numFmtId="176" fontId="5" fillId="0" borderId="1" xfId="0" applyNumberFormat="1" applyFont="1" applyBorder="1" applyAlignment="1">
      <alignment horizontal="center" vertical="center" wrapText="1"/>
    </xf>
    <xf numFmtId="178" fontId="5" fillId="0" borderId="1" xfId="11" applyNumberFormat="1" applyFont="1" applyBorder="1" applyAlignment="1">
      <alignment horizontal="center" vertical="center" wrapText="1"/>
    </xf>
    <xf numFmtId="0" fontId="5" fillId="0" borderId="1" xfId="0" applyFont="1" applyBorder="1" applyAlignment="1">
      <alignment horizontal="right" vertical="center" wrapText="1"/>
    </xf>
    <xf numFmtId="179" fontId="5" fillId="0" borderId="1" xfId="11" applyNumberFormat="1" applyFont="1" applyBorder="1" applyAlignment="1">
      <alignment horizontal="center" vertical="center" wrapText="1"/>
    </xf>
    <xf numFmtId="179"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Fill="1" applyBorder="1" applyAlignment="1">
      <alignment horizontal="left" vertical="center" wrapText="1"/>
    </xf>
    <xf numFmtId="49" fontId="6" fillId="0" borderId="1" xfId="49" applyNumberFormat="1" applyFont="1" applyFill="1" applyBorder="1" applyAlignment="1">
      <alignment horizontal="center" vertical="center" wrapText="1"/>
    </xf>
    <xf numFmtId="49" fontId="6" fillId="0" borderId="1" xfId="49" applyNumberFormat="1" applyFont="1" applyFill="1" applyBorder="1" applyAlignment="1">
      <alignment horizontal="left" vertical="center" wrapText="1"/>
    </xf>
    <xf numFmtId="178" fontId="6" fillId="0" borderId="1" xfId="49"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178" fontId="7" fillId="0" borderId="1"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10" fontId="5" fillId="0" borderId="1" xfId="8" applyNumberFormat="1" applyFont="1" applyBorder="1" applyAlignment="1">
      <alignment horizontal="center" vertical="center" wrapText="1"/>
    </xf>
    <xf numFmtId="177" fontId="5" fillId="0" borderId="1" xfId="8" applyNumberFormat="1" applyFont="1" applyBorder="1" applyAlignment="1">
      <alignment horizontal="center" vertical="center" wrapText="1"/>
    </xf>
    <xf numFmtId="0" fontId="8" fillId="0" borderId="1" xfId="0" applyFont="1" applyBorder="1" applyAlignment="1">
      <alignment horizontal="left"/>
    </xf>
    <xf numFmtId="178" fontId="5" fillId="0" borderId="1" xfId="0" applyNumberFormat="1" applyFont="1" applyBorder="1" applyAlignment="1">
      <alignment horizontal="center" vertical="center" wrapText="1"/>
    </xf>
    <xf numFmtId="43" fontId="7"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view="pageBreakPreview" zoomScale="60" zoomScaleNormal="100" workbookViewId="0">
      <selection activeCell="H7" sqref="H7:H8"/>
    </sheetView>
  </sheetViews>
  <sheetFormatPr defaultColWidth="9" defaultRowHeight="13.5"/>
  <cols>
    <col min="1" max="1" width="4" style="5" customWidth="1"/>
    <col min="2" max="2" width="10.5132743362832" style="5" customWidth="1"/>
    <col min="3" max="3" width="13.5044247787611" style="5" customWidth="1"/>
    <col min="4" max="4" width="25.2920353982301" style="5" customWidth="1"/>
    <col min="5" max="5" width="15.0442477876106" style="6" customWidth="1"/>
    <col min="6" max="6" width="14.7256637168142" style="6" customWidth="1"/>
    <col min="7" max="7" width="14.7256637168142" style="5" customWidth="1"/>
    <col min="8" max="8" width="9.84955752212389" style="5" customWidth="1"/>
    <col min="9" max="9" width="7.87610619469027" style="6" customWidth="1"/>
    <col min="10" max="10" width="16.929203539823" style="5" customWidth="1"/>
  </cols>
  <sheetData>
    <row r="1" ht="20.2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32" customHeight="1" spans="1:10">
      <c r="A4" s="9" t="s">
        <v>4</v>
      </c>
      <c r="B4" s="9"/>
      <c r="C4" s="9"/>
      <c r="D4" s="9" t="s">
        <v>5</v>
      </c>
      <c r="E4" s="9"/>
      <c r="F4" s="9" t="s">
        <v>6</v>
      </c>
      <c r="G4" s="9"/>
      <c r="H4" s="9"/>
      <c r="I4" s="9" t="s">
        <v>7</v>
      </c>
      <c r="J4" s="9"/>
    </row>
    <row r="5" ht="18.75" customHeight="1" spans="1:10">
      <c r="A5" s="9" t="s">
        <v>8</v>
      </c>
      <c r="B5" s="9"/>
      <c r="C5" s="9"/>
      <c r="D5" s="10" t="s">
        <v>9</v>
      </c>
      <c r="E5" s="10"/>
      <c r="F5" s="10" t="s">
        <v>10</v>
      </c>
      <c r="G5" s="10"/>
      <c r="H5" s="10"/>
      <c r="I5" s="10">
        <v>55574656</v>
      </c>
      <c r="J5" s="10"/>
    </row>
    <row r="6" s="2" customFormat="1" ht="27" customHeight="1" spans="1:10">
      <c r="A6" s="9" t="s">
        <v>11</v>
      </c>
      <c r="B6" s="9"/>
      <c r="C6" s="9"/>
      <c r="D6" s="9"/>
      <c r="E6" s="9" t="s">
        <v>12</v>
      </c>
      <c r="F6" s="9" t="s">
        <v>13</v>
      </c>
      <c r="G6" s="9" t="s">
        <v>14</v>
      </c>
      <c r="H6" s="9" t="s">
        <v>15</v>
      </c>
      <c r="I6" s="9" t="s">
        <v>16</v>
      </c>
      <c r="J6" s="9" t="s">
        <v>17</v>
      </c>
    </row>
    <row r="7" ht="17.25" customHeight="1" spans="1:10">
      <c r="A7" s="9"/>
      <c r="B7" s="9"/>
      <c r="C7" s="9"/>
      <c r="D7" s="11" t="s">
        <v>18</v>
      </c>
      <c r="E7" s="12">
        <v>51.716</v>
      </c>
      <c r="F7" s="13">
        <v>47.616</v>
      </c>
      <c r="G7" s="14">
        <v>40.62</v>
      </c>
      <c r="H7" s="15">
        <v>10</v>
      </c>
      <c r="I7" s="30">
        <f>G7/F7</f>
        <v>0.853074596774194</v>
      </c>
      <c r="J7" s="31">
        <f>H7*I7</f>
        <v>8.53074596774194</v>
      </c>
    </row>
    <row r="8" ht="17.25" customHeight="1" spans="1:10">
      <c r="A8" s="9"/>
      <c r="B8" s="9"/>
      <c r="C8" s="9"/>
      <c r="D8" s="16" t="s">
        <v>19</v>
      </c>
      <c r="E8" s="12">
        <v>51.716</v>
      </c>
      <c r="F8" s="13">
        <v>47.616</v>
      </c>
      <c r="G8" s="14">
        <v>40.62</v>
      </c>
      <c r="H8" s="15">
        <v>10</v>
      </c>
      <c r="I8" s="30">
        <f>G8/F8</f>
        <v>0.853074596774194</v>
      </c>
      <c r="J8" s="31">
        <f>H8*I8</f>
        <v>8.53074596774194</v>
      </c>
    </row>
    <row r="9" ht="17.25" customHeight="1" spans="1:10">
      <c r="A9" s="9"/>
      <c r="B9" s="9"/>
      <c r="C9" s="9"/>
      <c r="D9" s="16" t="s">
        <v>20</v>
      </c>
      <c r="E9" s="17" t="s">
        <v>21</v>
      </c>
      <c r="F9" s="17" t="s">
        <v>21</v>
      </c>
      <c r="G9" s="17" t="s">
        <v>21</v>
      </c>
      <c r="H9" s="17" t="s">
        <v>21</v>
      </c>
      <c r="I9" s="17" t="s">
        <v>21</v>
      </c>
      <c r="J9" s="17" t="s">
        <v>21</v>
      </c>
    </row>
    <row r="10" ht="17.25" customHeight="1" spans="1:10">
      <c r="A10" s="9"/>
      <c r="B10" s="9"/>
      <c r="C10" s="9"/>
      <c r="D10" s="16" t="s">
        <v>22</v>
      </c>
      <c r="E10" s="18" t="s">
        <v>21</v>
      </c>
      <c r="F10" s="18" t="s">
        <v>21</v>
      </c>
      <c r="G10" s="18" t="s">
        <v>21</v>
      </c>
      <c r="H10" s="18" t="s">
        <v>21</v>
      </c>
      <c r="I10" s="18" t="s">
        <v>21</v>
      </c>
      <c r="J10" s="18" t="s">
        <v>21</v>
      </c>
    </row>
    <row r="11" ht="21" customHeight="1" spans="1:10">
      <c r="A11" s="9" t="s">
        <v>23</v>
      </c>
      <c r="B11" s="9" t="s">
        <v>24</v>
      </c>
      <c r="C11" s="9"/>
      <c r="D11" s="9"/>
      <c r="E11" s="9"/>
      <c r="F11" s="9" t="s">
        <v>25</v>
      </c>
      <c r="G11" s="9"/>
      <c r="H11" s="9"/>
      <c r="I11" s="9"/>
      <c r="J11" s="9"/>
    </row>
    <row r="12" ht="106" customHeight="1" spans="1:10">
      <c r="A12" s="19"/>
      <c r="B12" s="20" t="s">
        <v>26</v>
      </c>
      <c r="C12" s="20"/>
      <c r="D12" s="20"/>
      <c r="E12" s="20"/>
      <c r="F12" s="21" t="s">
        <v>27</v>
      </c>
      <c r="G12" s="21"/>
      <c r="H12" s="21"/>
      <c r="I12" s="21"/>
      <c r="J12" s="21"/>
    </row>
    <row r="13" s="3" customFormat="1" ht="32.25" customHeight="1" spans="1:10">
      <c r="A13" s="9" t="s">
        <v>28</v>
      </c>
      <c r="B13" s="9" t="s">
        <v>29</v>
      </c>
      <c r="C13" s="9" t="s">
        <v>30</v>
      </c>
      <c r="D13" s="9" t="s">
        <v>31</v>
      </c>
      <c r="E13" s="9" t="s">
        <v>32</v>
      </c>
      <c r="F13" s="9" t="s">
        <v>33</v>
      </c>
      <c r="G13" s="9"/>
      <c r="H13" s="9" t="s">
        <v>15</v>
      </c>
      <c r="I13" s="9" t="s">
        <v>17</v>
      </c>
      <c r="J13" s="9" t="s">
        <v>34</v>
      </c>
    </row>
    <row r="14" s="4" customFormat="1" ht="19.5" customHeight="1" spans="1:10">
      <c r="A14" s="9"/>
      <c r="B14" s="10" t="s">
        <v>35</v>
      </c>
      <c r="C14" s="22" t="s">
        <v>36</v>
      </c>
      <c r="D14" s="23" t="s">
        <v>37</v>
      </c>
      <c r="E14" s="22" t="s">
        <v>38</v>
      </c>
      <c r="F14" s="22" t="s">
        <v>39</v>
      </c>
      <c r="G14" s="22"/>
      <c r="H14" s="24">
        <v>5</v>
      </c>
      <c r="I14" s="24">
        <v>5</v>
      </c>
      <c r="J14" s="11"/>
    </row>
    <row r="15" s="4" customFormat="1" ht="19.5" customHeight="1" spans="1:10">
      <c r="A15" s="9"/>
      <c r="B15" s="10"/>
      <c r="C15" s="22"/>
      <c r="D15" s="23" t="s">
        <v>40</v>
      </c>
      <c r="E15" s="22" t="s">
        <v>41</v>
      </c>
      <c r="F15" s="25" t="s">
        <v>42</v>
      </c>
      <c r="G15" s="25"/>
      <c r="H15" s="24">
        <v>5</v>
      </c>
      <c r="I15" s="24">
        <v>5</v>
      </c>
      <c r="J15" s="32"/>
    </row>
    <row r="16" s="4" customFormat="1" ht="33" customHeight="1" spans="1:10">
      <c r="A16" s="9"/>
      <c r="B16" s="10"/>
      <c r="C16" s="22"/>
      <c r="D16" s="23" t="s">
        <v>43</v>
      </c>
      <c r="E16" s="22" t="s">
        <v>44</v>
      </c>
      <c r="F16" s="22" t="s">
        <v>45</v>
      </c>
      <c r="G16" s="22"/>
      <c r="H16" s="24">
        <v>5</v>
      </c>
      <c r="I16" s="24">
        <v>5</v>
      </c>
      <c r="J16" s="11"/>
    </row>
    <row r="17" s="4" customFormat="1" ht="19.5" customHeight="1" spans="1:10">
      <c r="A17" s="9"/>
      <c r="B17" s="10"/>
      <c r="C17" s="22"/>
      <c r="D17" s="23" t="s">
        <v>46</v>
      </c>
      <c r="E17" s="22" t="s">
        <v>44</v>
      </c>
      <c r="F17" s="22" t="s">
        <v>47</v>
      </c>
      <c r="G17" s="22"/>
      <c r="H17" s="24">
        <v>5</v>
      </c>
      <c r="I17" s="24">
        <v>5</v>
      </c>
      <c r="J17" s="11"/>
    </row>
    <row r="18" s="4" customFormat="1" ht="93" customHeight="1" spans="1:10">
      <c r="A18" s="9"/>
      <c r="B18" s="10"/>
      <c r="C18" s="22" t="s">
        <v>48</v>
      </c>
      <c r="D18" s="23" t="s">
        <v>49</v>
      </c>
      <c r="E18" s="22" t="s">
        <v>50</v>
      </c>
      <c r="F18" s="22" t="s">
        <v>51</v>
      </c>
      <c r="G18" s="22"/>
      <c r="H18" s="24">
        <v>10</v>
      </c>
      <c r="I18" s="24">
        <v>10</v>
      </c>
      <c r="J18" s="11"/>
    </row>
    <row r="19" s="4" customFormat="1" ht="19.5" customHeight="1" spans="1:10">
      <c r="A19" s="9"/>
      <c r="B19" s="10"/>
      <c r="C19" s="22" t="s">
        <v>52</v>
      </c>
      <c r="D19" s="23" t="s">
        <v>53</v>
      </c>
      <c r="E19" s="22" t="s">
        <v>54</v>
      </c>
      <c r="F19" s="22" t="s">
        <v>55</v>
      </c>
      <c r="G19" s="22"/>
      <c r="H19" s="24">
        <v>2</v>
      </c>
      <c r="I19" s="24">
        <v>2</v>
      </c>
      <c r="J19" s="11"/>
    </row>
    <row r="20" s="4" customFormat="1" ht="33" customHeight="1" spans="1:10">
      <c r="A20" s="9"/>
      <c r="B20" s="10"/>
      <c r="C20" s="22"/>
      <c r="D20" s="23" t="s">
        <v>56</v>
      </c>
      <c r="E20" s="22" t="s">
        <v>57</v>
      </c>
      <c r="F20" s="22" t="s">
        <v>58</v>
      </c>
      <c r="G20" s="22"/>
      <c r="H20" s="24">
        <v>3</v>
      </c>
      <c r="I20" s="24">
        <v>3</v>
      </c>
      <c r="J20" s="11"/>
    </row>
    <row r="21" s="4" customFormat="1" ht="30" customHeight="1" spans="1:10">
      <c r="A21" s="9"/>
      <c r="B21" s="10"/>
      <c r="C21" s="22"/>
      <c r="D21" s="23" t="s">
        <v>59</v>
      </c>
      <c r="E21" s="22" t="s">
        <v>57</v>
      </c>
      <c r="F21" s="22" t="s">
        <v>60</v>
      </c>
      <c r="G21" s="22"/>
      <c r="H21" s="24">
        <v>2</v>
      </c>
      <c r="I21" s="24">
        <v>2</v>
      </c>
      <c r="J21" s="11"/>
    </row>
    <row r="22" s="4" customFormat="1" ht="35" customHeight="1" spans="1:10">
      <c r="A22" s="9"/>
      <c r="B22" s="10"/>
      <c r="C22" s="22"/>
      <c r="D22" s="23" t="s">
        <v>61</v>
      </c>
      <c r="E22" s="22" t="s">
        <v>62</v>
      </c>
      <c r="F22" s="22" t="s">
        <v>63</v>
      </c>
      <c r="G22" s="22"/>
      <c r="H22" s="24">
        <v>3</v>
      </c>
      <c r="I22" s="24">
        <v>3</v>
      </c>
      <c r="J22" s="11"/>
    </row>
    <row r="23" s="4" customFormat="1" ht="41" customHeight="1" spans="1:10">
      <c r="A23" s="9"/>
      <c r="B23" s="10"/>
      <c r="C23" s="22" t="s">
        <v>64</v>
      </c>
      <c r="D23" s="23" t="s">
        <v>65</v>
      </c>
      <c r="E23" s="22" t="s">
        <v>66</v>
      </c>
      <c r="F23" s="22" t="s">
        <v>67</v>
      </c>
      <c r="G23" s="22"/>
      <c r="H23" s="24">
        <v>10</v>
      </c>
      <c r="I23" s="24">
        <v>10</v>
      </c>
      <c r="J23" s="11"/>
    </row>
    <row r="24" s="4" customFormat="1" ht="63" spans="1:10">
      <c r="A24" s="9"/>
      <c r="B24" s="10" t="s">
        <v>68</v>
      </c>
      <c r="C24" s="22" t="s">
        <v>69</v>
      </c>
      <c r="D24" s="23" t="s">
        <v>70</v>
      </c>
      <c r="E24" s="22" t="s">
        <v>71</v>
      </c>
      <c r="F24" s="22" t="s">
        <v>72</v>
      </c>
      <c r="G24" s="22"/>
      <c r="H24" s="24">
        <v>15</v>
      </c>
      <c r="I24" s="33">
        <v>14</v>
      </c>
      <c r="J24" s="11" t="s">
        <v>73</v>
      </c>
    </row>
    <row r="25" s="4" customFormat="1" ht="47.25" spans="1:10">
      <c r="A25" s="9"/>
      <c r="B25" s="10"/>
      <c r="C25" s="22"/>
      <c r="D25" s="23" t="s">
        <v>74</v>
      </c>
      <c r="E25" s="22" t="s">
        <v>71</v>
      </c>
      <c r="F25" s="22" t="s">
        <v>75</v>
      </c>
      <c r="G25" s="22"/>
      <c r="H25" s="24">
        <v>15</v>
      </c>
      <c r="I25" s="33">
        <v>15</v>
      </c>
      <c r="J25" s="11"/>
    </row>
    <row r="26" s="4" customFormat="1" ht="49" customHeight="1" spans="1:10">
      <c r="A26" s="9"/>
      <c r="B26" s="10" t="s">
        <v>76</v>
      </c>
      <c r="C26" s="10" t="s">
        <v>77</v>
      </c>
      <c r="D26" s="23" t="s">
        <v>78</v>
      </c>
      <c r="E26" s="22" t="s">
        <v>79</v>
      </c>
      <c r="F26" s="22" t="s">
        <v>80</v>
      </c>
      <c r="G26" s="22"/>
      <c r="H26" s="24">
        <v>10</v>
      </c>
      <c r="I26" s="33">
        <v>10</v>
      </c>
      <c r="J26" s="11"/>
    </row>
    <row r="27" s="4" customFormat="1" ht="21" customHeight="1" spans="1:10">
      <c r="A27" s="26" t="s">
        <v>81</v>
      </c>
      <c r="B27" s="26"/>
      <c r="C27" s="26"/>
      <c r="D27" s="26"/>
      <c r="E27" s="26"/>
      <c r="F27" s="26"/>
      <c r="G27" s="26"/>
      <c r="H27" s="27">
        <f>SUM(H14:H26)+H7</f>
        <v>100</v>
      </c>
      <c r="I27" s="27">
        <f>SUM(I14:I26)+J7</f>
        <v>97.5307459677419</v>
      </c>
      <c r="J27" s="34" t="s">
        <v>21</v>
      </c>
    </row>
    <row r="28" ht="146" customHeight="1" spans="1:10">
      <c r="A28" s="28" t="s">
        <v>82</v>
      </c>
      <c r="B28" s="28"/>
      <c r="C28" s="28"/>
      <c r="D28" s="28"/>
      <c r="E28" s="29"/>
      <c r="F28" s="29"/>
      <c r="G28" s="28"/>
      <c r="H28" s="28"/>
      <c r="I28" s="29"/>
      <c r="J28" s="28"/>
    </row>
  </sheetData>
  <mergeCells count="40">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1:A12"/>
    <mergeCell ref="A13:A26"/>
    <mergeCell ref="B14:B23"/>
    <mergeCell ref="B24:B25"/>
    <mergeCell ref="C14:C17"/>
    <mergeCell ref="C19:C22"/>
    <mergeCell ref="C24:C25"/>
    <mergeCell ref="A6:C10"/>
  </mergeCells>
  <printOptions horizontalCentered="1"/>
  <pageMargins left="0.393055555555556" right="0.393055555555556" top="0.590277777777778" bottom="0.590277777777778" header="0.31388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2019-04-12T02:20:00Z</dcterms:created>
  <dcterms:modified xsi:type="dcterms:W3CDTF">2023-05-22T15:46:55Z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F8F9BF9EC07248B89FCA508CCD2EF725_12</vt:lpwstr>
  </property>
</Properties>
</file>