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<sst xmlns="http://schemas.openxmlformats.org/spreadsheetml/2006/main" count="133" uniqueCount="108">
  <si>
    <t>项目支出绩效自评表</t>
  </si>
  <si>
    <t>（2022年度）</t>
  </si>
  <si>
    <t>项目名称</t>
  </si>
  <si>
    <t>后勤综合服务保障（064）</t>
  </si>
  <si>
    <t>主管部门</t>
  </si>
  <si>
    <t>北京市粮食和物资储备局</t>
  </si>
  <si>
    <t>实施单位</t>
  </si>
  <si>
    <t>北京市粮食和物资储备局本级</t>
  </si>
  <si>
    <t>项目负责人</t>
  </si>
  <si>
    <t>赵全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</si>
  <si>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</si>
  <si>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</si>
  <si>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</si>
  <si>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</si>
  <si>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</si>
  <si>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</si>
  <si>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</si>
  <si>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</si>
  <si>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</si>
  <si>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</si>
  <si>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</si>
  <si>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</si>
  <si>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</si>
  <si>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</si>
  <si>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</si>
  <si>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</si>
  <si>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保证机关干部正常生活，为全面工作的开展做好后勤保障。</t>
  </si>
  <si>
    <t>截至2022年底，该项目具体完成了副中心工作人员就餐、档案数字化、职业驾驶业务承包, 值班室卫生清洁、聘用垃圾清运人员以及垃圾分类等5项工作。通过开展相关工作，保障了副中心工作人员正常就餐；保障了档案数字化；保障了值班室卫生清洁；保障了机关公务用车出行；保障了直管公房垃圾分类到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</si>
  <si>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</si>
  <si>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</si>
  <si>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</si>
  <si>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</si>
  <si>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</si>
  <si>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</si>
  <si>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</si>
  <si>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</si>
  <si>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（14分）</t>
  </si>
  <si>
    <t>享受伙食补助就餐人数</t>
  </si>
  <si>
    <t>≤79人/天</t>
  </si>
  <si>
    <t>≤71人/天</t>
  </si>
  <si>
    <t>档案数字化服务</t>
  </si>
  <si>
    <t>1项</t>
  </si>
  <si>
    <t>已完成2021年文书档案电子化</t>
  </si>
  <si>
    <t>机关用车聘用司机人数</t>
  </si>
  <si>
    <t>2人</t>
  </si>
  <si>
    <t>已完成聘用2人</t>
  </si>
  <si>
    <t>值班室卫生清洁</t>
  </si>
  <si>
    <t>已完成值班室卫生清洁1项</t>
  </si>
  <si>
    <t>聘用垃圾分拣及清运人员</t>
  </si>
  <si>
    <t>3人</t>
  </si>
  <si>
    <t>已完成聘用3人</t>
  </si>
  <si>
    <t>质量指标
（ 12分）</t>
  </si>
  <si>
    <t>人员就餐补贴率</t>
  </si>
  <si>
    <t>100%</t>
  </si>
  <si>
    <t>就餐补贴率达到100%</t>
  </si>
  <si>
    <t>档案数字化整理验收合格率</t>
  </si>
  <si>
    <t>档案数字化合格率达到100%</t>
  </si>
  <si>
    <t>值班室清洁</t>
  </si>
  <si>
    <t>值班室环境清洁</t>
  </si>
  <si>
    <t>机关公务用车正常运行率</t>
  </si>
  <si>
    <t>公务用车正常运行率达到100%</t>
  </si>
  <si>
    <t>厨余垃圾分拣率</t>
  </si>
  <si>
    <t>厨余垃圾分拣率100%</t>
  </si>
  <si>
    <t>时效指标
（6分）</t>
  </si>
  <si>
    <t>后勤综合服务保障项目完成时效</t>
  </si>
  <si>
    <t>≤12月</t>
  </si>
  <si>
    <t>2022年12月31日前完成全部工作</t>
  </si>
  <si>
    <t>聘用服务合同签订时效</t>
  </si>
  <si>
    <t>≤11月</t>
  </si>
  <si>
    <t>2022年11月30日前完成合同签订</t>
  </si>
  <si>
    <t>成本指标
（18分）</t>
  </si>
  <si>
    <t>机关用车聘用司机单位成本</t>
  </si>
  <si>
    <t>≤9695.31元</t>
  </si>
  <si>
    <t>9595.31元</t>
  </si>
  <si>
    <t>后勤综合服务保障项目成本</t>
  </si>
  <si>
    <t>≤129.720744万元</t>
  </si>
  <si>
    <t>120.074434万元</t>
  </si>
  <si>
    <t>每卡月补贴标准</t>
  </si>
  <si>
    <t>840元</t>
  </si>
  <si>
    <t>聘用垃圾清运人员单位成本</t>
  </si>
  <si>
    <t>≤5000元</t>
  </si>
  <si>
    <t>4500元</t>
  </si>
  <si>
    <t>聘用垃圾分拣值守人员单位成本</t>
  </si>
  <si>
    <t>≤1800元</t>
  </si>
  <si>
    <t>1800元</t>
  </si>
  <si>
    <t>数字化服务档案单位成本</t>
  </si>
  <si>
    <t>≤15元</t>
  </si>
  <si>
    <t>单位成本为15元</t>
  </si>
  <si>
    <t>效
益
指
标
（30分）</t>
  </si>
  <si>
    <t>社会效益指标
（30分）</t>
  </si>
  <si>
    <t>档案进度、公务用车运行、机关人员身心健康提升程度</t>
  </si>
  <si>
    <t>好</t>
  </si>
  <si>
    <t>档案数字化后借阅便捷；公务活动用车正常保障；确保机关人员身心健康。</t>
  </si>
  <si>
    <t>保障职工就餐健康，增强后勤的规范性和服务效率程度</t>
  </si>
  <si>
    <t>按期拨付职工就餐补助，保障职工就餐，未发生餐饮问题。</t>
  </si>
  <si>
    <t>对小区垃圾进行分拣清运，做到日产日清，垃圾分类工作得到提升</t>
  </si>
  <si>
    <t>小区垃圾日产日清，按类分拣，保障垃圾分类工作顺利完成。</t>
  </si>
  <si>
    <t>保障局机关现有值班室环境干净卫生</t>
  </si>
  <si>
    <t>保障值班室干净卫生，环境清洁</t>
  </si>
  <si>
    <t>适应新时期政府工作需要，进一步加强办公区后勤管理，方便开展后续工作程度</t>
  </si>
  <si>
    <t>加强了后勤管理，提升了后续工作开展程度</t>
  </si>
  <si>
    <t>满意度指标
（10分）</t>
  </si>
  <si>
    <t>服务对象满意度指标
（10分）</t>
  </si>
  <si>
    <t>机关工作人员满意度</t>
  </si>
  <si>
    <t>≥85%</t>
  </si>
  <si>
    <t>享受伙食补助就餐职工满意度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</si>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</sst>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_);[Red]\(0\)"/>
    <numFmt numFmtId="178" formatCode="#,##0.00_ "/>
    <numFmt numFmtId="179" formatCode="0.00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8" fontId="5" fillId="0" borderId="1" xfId="1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77" fontId="5" fillId="0" borderId="1" xfId="1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8" fillId="0" borderId="5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8" fillId="0" borderId="6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8" fillId="0" borderId="7" xfId="49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 vertical="center" wrapText="1"/>
    </xf>
    <xf numFmtId="179" fontId="5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3" fontId="9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view="pageBreakPreview" zoomScale="70" zoomScaleNormal="100" workbookViewId="0">
      <selection activeCell="F35" sqref="F35:G35"/>
    </sheetView>
  </sheetViews>
  <sheetFormatPr defaultColWidth="9" defaultRowHeight="13.5"/>
  <cols>
    <col min="1" max="1" width="4" style="5" customWidth="1"/>
    <col min="2" max="2" width="10.1504424778761" style="5" customWidth="1"/>
    <col min="3" max="3" width="13.4424778761062" style="5" customWidth="1"/>
    <col min="4" max="4" width="26.6637168141593" style="5" customWidth="1"/>
    <col min="5" max="5" width="17.1061946902655" style="6" customWidth="1"/>
    <col min="6" max="6" width="13.2212389380531" style="6" customWidth="1"/>
    <col min="7" max="7" width="17.929203539823" style="5" customWidth="1"/>
    <col min="8" max="8" width="9.10619469026549" style="5" customWidth="1"/>
    <col min="9" max="9" width="7.88495575221239" style="6" customWidth="1"/>
    <col min="10" max="10" width="24.2212389380531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7" customHeight="1" spans="1:10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</row>
    <row r="4" ht="17" customHeight="1" spans="1:10">
      <c r="A4" s="9" t="s">
        <v>4</v>
      </c>
      <c r="B4" s="9"/>
      <c r="C4" s="9"/>
      <c r="D4" s="10" t="s">
        <v>5</v>
      </c>
      <c r="E4" s="10"/>
      <c r="F4" s="10" t="s">
        <v>6</v>
      </c>
      <c r="G4" s="10"/>
      <c r="H4" s="10"/>
      <c r="I4" s="10" t="s">
        <v>7</v>
      </c>
      <c r="J4" s="10"/>
    </row>
    <row r="5" ht="17" customHeight="1" spans="1:10">
      <c r="A5" s="9" t="s">
        <v>8</v>
      </c>
      <c r="B5" s="9"/>
      <c r="C5" s="9"/>
      <c r="D5" s="10" t="s">
        <v>9</v>
      </c>
      <c r="E5" s="10"/>
      <c r="F5" s="10" t="s">
        <v>10</v>
      </c>
      <c r="G5" s="10"/>
      <c r="H5" s="10"/>
      <c r="I5" s="10">
        <v>55574643</v>
      </c>
      <c r="J5" s="10"/>
    </row>
    <row r="6" s="2" customFormat="1" ht="17" customHeight="1" spans="1:10">
      <c r="A6" s="9" t="s">
        <v>11</v>
      </c>
      <c r="B6" s="9"/>
      <c r="C6" s="9"/>
      <c r="D6" s="10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17" customHeight="1" spans="1:10">
      <c r="A7" s="9"/>
      <c r="B7" s="9"/>
      <c r="C7" s="9"/>
      <c r="D7" s="11" t="s">
        <v>18</v>
      </c>
      <c r="E7" s="12">
        <v>129.720744</v>
      </c>
      <c r="F7" s="12">
        <v>129.720744</v>
      </c>
      <c r="G7" s="12">
        <v>120.074434</v>
      </c>
      <c r="H7" s="13">
        <v>10</v>
      </c>
      <c r="I7" s="42">
        <f>G7/F7</f>
        <v>0.925637876390841</v>
      </c>
      <c r="J7" s="43">
        <f>H7*I7</f>
        <v>9.25637876390841</v>
      </c>
    </row>
    <row r="8" ht="17" customHeight="1" spans="1:10">
      <c r="A8" s="9"/>
      <c r="B8" s="9"/>
      <c r="C8" s="9"/>
      <c r="D8" s="14" t="s">
        <v>19</v>
      </c>
      <c r="E8" s="12">
        <v>129.720744</v>
      </c>
      <c r="F8" s="12">
        <v>129.720744</v>
      </c>
      <c r="G8" s="12">
        <v>120.074434</v>
      </c>
      <c r="H8" s="13">
        <v>10</v>
      </c>
      <c r="I8" s="42">
        <f>G8/F8</f>
        <v>0.925637876390841</v>
      </c>
      <c r="J8" s="43">
        <f>H8*I8</f>
        <v>9.25637876390842</v>
      </c>
    </row>
    <row r="9" ht="17" customHeight="1" spans="1:10">
      <c r="A9" s="9"/>
      <c r="B9" s="9"/>
      <c r="C9" s="9"/>
      <c r="D9" s="15" t="s">
        <v>20</v>
      </c>
      <c r="E9" s="16" t="s">
        <v>21</v>
      </c>
      <c r="F9" s="16" t="s">
        <v>21</v>
      </c>
      <c r="G9" s="16" t="s">
        <v>21</v>
      </c>
      <c r="H9" s="16" t="s">
        <v>21</v>
      </c>
      <c r="I9" s="16" t="s">
        <v>21</v>
      </c>
      <c r="J9" s="16" t="s">
        <v>21</v>
      </c>
    </row>
    <row r="10" ht="17" customHeight="1" spans="1:10">
      <c r="A10" s="9"/>
      <c r="B10" s="9"/>
      <c r="C10" s="9"/>
      <c r="D10" s="17" t="s">
        <v>22</v>
      </c>
      <c r="E10" s="16" t="s">
        <v>21</v>
      </c>
      <c r="F10" s="16" t="s">
        <v>21</v>
      </c>
      <c r="G10" s="16" t="s">
        <v>21</v>
      </c>
      <c r="H10" s="16" t="s">
        <v>21</v>
      </c>
      <c r="I10" s="16" t="s">
        <v>21</v>
      </c>
      <c r="J10" s="16" t="s">
        <v>21</v>
      </c>
    </row>
    <row r="11" ht="17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83" customHeight="1" spans="1:10">
      <c r="A12" s="18"/>
      <c r="B12" s="19" t="s">
        <v>26</v>
      </c>
      <c r="C12" s="20"/>
      <c r="D12" s="20"/>
      <c r="E12" s="21"/>
      <c r="F12" s="22" t="s">
        <v>27</v>
      </c>
      <c r="G12" s="23"/>
      <c r="H12" s="23"/>
      <c r="I12" s="23"/>
      <c r="J12" s="44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4" t="s">
        <v>33</v>
      </c>
      <c r="G13" s="21"/>
      <c r="H13" s="24" t="s">
        <v>15</v>
      </c>
      <c r="I13" s="9" t="s">
        <v>17</v>
      </c>
      <c r="J13" s="9" t="s">
        <v>34</v>
      </c>
    </row>
    <row r="14" s="3" customFormat="1" ht="15.75" spans="1:10">
      <c r="A14" s="9"/>
      <c r="B14" s="25" t="s">
        <v>35</v>
      </c>
      <c r="C14" s="26" t="s">
        <v>36</v>
      </c>
      <c r="D14" s="27" t="s">
        <v>37</v>
      </c>
      <c r="E14" s="28" t="s">
        <v>38</v>
      </c>
      <c r="F14" s="24" t="s">
        <v>39</v>
      </c>
      <c r="G14" s="21"/>
      <c r="H14" s="29">
        <v>3</v>
      </c>
      <c r="I14" s="29">
        <v>3</v>
      </c>
      <c r="J14" s="45"/>
    </row>
    <row r="15" s="3" customFormat="1" ht="33" customHeight="1" spans="1:10">
      <c r="A15" s="9"/>
      <c r="B15" s="30"/>
      <c r="C15" s="31"/>
      <c r="D15" s="27" t="s">
        <v>40</v>
      </c>
      <c r="E15" s="28" t="s">
        <v>41</v>
      </c>
      <c r="F15" s="24" t="s">
        <v>42</v>
      </c>
      <c r="G15" s="21"/>
      <c r="H15" s="29">
        <v>3</v>
      </c>
      <c r="I15" s="29">
        <v>3</v>
      </c>
      <c r="J15" s="45"/>
    </row>
    <row r="16" s="3" customFormat="1" ht="15.75" spans="1:10">
      <c r="A16" s="9"/>
      <c r="B16" s="30"/>
      <c r="C16" s="31"/>
      <c r="D16" s="27" t="s">
        <v>43</v>
      </c>
      <c r="E16" s="28" t="s">
        <v>44</v>
      </c>
      <c r="F16" s="24" t="s">
        <v>45</v>
      </c>
      <c r="G16" s="21"/>
      <c r="H16" s="29">
        <v>4</v>
      </c>
      <c r="I16" s="29">
        <v>4</v>
      </c>
      <c r="J16" s="45"/>
    </row>
    <row r="17" s="3" customFormat="1" ht="15.75" spans="1:10">
      <c r="A17" s="9"/>
      <c r="B17" s="30"/>
      <c r="C17" s="31"/>
      <c r="D17" s="27" t="s">
        <v>46</v>
      </c>
      <c r="E17" s="28" t="s">
        <v>41</v>
      </c>
      <c r="F17" s="24" t="s">
        <v>47</v>
      </c>
      <c r="G17" s="21"/>
      <c r="H17" s="29">
        <v>1</v>
      </c>
      <c r="I17" s="29">
        <v>1</v>
      </c>
      <c r="J17" s="45"/>
    </row>
    <row r="18" s="3" customFormat="1" ht="15.75" spans="1:10">
      <c r="A18" s="9"/>
      <c r="B18" s="30"/>
      <c r="C18" s="31"/>
      <c r="D18" s="27" t="s">
        <v>48</v>
      </c>
      <c r="E18" s="28" t="s">
        <v>49</v>
      </c>
      <c r="F18" s="24" t="s">
        <v>50</v>
      </c>
      <c r="G18" s="21"/>
      <c r="H18" s="29">
        <v>3</v>
      </c>
      <c r="I18" s="29">
        <v>3</v>
      </c>
      <c r="J18" s="45"/>
    </row>
    <row r="19" s="3" customFormat="1" ht="15.75" spans="1:10">
      <c r="A19" s="9"/>
      <c r="B19" s="30"/>
      <c r="C19" s="26" t="s">
        <v>51</v>
      </c>
      <c r="D19" s="27" t="s">
        <v>52</v>
      </c>
      <c r="E19" s="28" t="s">
        <v>53</v>
      </c>
      <c r="F19" s="24" t="s">
        <v>54</v>
      </c>
      <c r="G19" s="21"/>
      <c r="H19" s="29">
        <v>3</v>
      </c>
      <c r="I19" s="29">
        <v>3</v>
      </c>
      <c r="J19" s="45"/>
    </row>
    <row r="20" s="3" customFormat="1" ht="15.75" spans="1:10">
      <c r="A20" s="9"/>
      <c r="B20" s="30"/>
      <c r="C20" s="31"/>
      <c r="D20" s="27" t="s">
        <v>55</v>
      </c>
      <c r="E20" s="28" t="s">
        <v>53</v>
      </c>
      <c r="F20" s="32" t="s">
        <v>56</v>
      </c>
      <c r="G20" s="33"/>
      <c r="H20" s="29">
        <v>2</v>
      </c>
      <c r="I20" s="29">
        <v>2</v>
      </c>
      <c r="J20" s="45"/>
    </row>
    <row r="21" s="3" customFormat="1" ht="15.75" spans="1:10">
      <c r="A21" s="9"/>
      <c r="B21" s="30"/>
      <c r="C21" s="31"/>
      <c r="D21" s="27" t="s">
        <v>57</v>
      </c>
      <c r="E21" s="28" t="s">
        <v>53</v>
      </c>
      <c r="F21" s="32" t="s">
        <v>58</v>
      </c>
      <c r="G21" s="33"/>
      <c r="H21" s="29">
        <v>1</v>
      </c>
      <c r="I21" s="29">
        <v>1</v>
      </c>
      <c r="J21" s="45"/>
    </row>
    <row r="22" s="3" customFormat="1" ht="35" customHeight="1" spans="1:10">
      <c r="A22" s="9"/>
      <c r="B22" s="30"/>
      <c r="C22" s="31"/>
      <c r="D22" s="27" t="s">
        <v>59</v>
      </c>
      <c r="E22" s="28" t="s">
        <v>53</v>
      </c>
      <c r="F22" s="32" t="s">
        <v>60</v>
      </c>
      <c r="G22" s="33"/>
      <c r="H22" s="29">
        <v>3</v>
      </c>
      <c r="I22" s="29">
        <v>3</v>
      </c>
      <c r="J22" s="45"/>
    </row>
    <row r="23" s="4" customFormat="1" ht="15.75" spans="1:10">
      <c r="A23" s="9"/>
      <c r="B23" s="30"/>
      <c r="C23" s="31"/>
      <c r="D23" s="27" t="s">
        <v>61</v>
      </c>
      <c r="E23" s="28" t="s">
        <v>53</v>
      </c>
      <c r="F23" s="32" t="s">
        <v>62</v>
      </c>
      <c r="G23" s="33"/>
      <c r="H23" s="29">
        <v>3</v>
      </c>
      <c r="I23" s="29">
        <v>3</v>
      </c>
      <c r="J23" s="45"/>
    </row>
    <row r="24" s="4" customFormat="1" ht="31.5" spans="1:10">
      <c r="A24" s="9"/>
      <c r="B24" s="30"/>
      <c r="C24" s="26" t="s">
        <v>63</v>
      </c>
      <c r="D24" s="27" t="s">
        <v>64</v>
      </c>
      <c r="E24" s="28" t="s">
        <v>65</v>
      </c>
      <c r="F24" s="32" t="s">
        <v>66</v>
      </c>
      <c r="G24" s="33"/>
      <c r="H24" s="29">
        <v>3</v>
      </c>
      <c r="I24" s="29">
        <v>3</v>
      </c>
      <c r="J24" s="45"/>
    </row>
    <row r="25" s="4" customFormat="1" ht="23" customHeight="1" spans="1:10">
      <c r="A25" s="9"/>
      <c r="B25" s="30"/>
      <c r="C25" s="34"/>
      <c r="D25" s="27" t="s">
        <v>67</v>
      </c>
      <c r="E25" s="28" t="s">
        <v>68</v>
      </c>
      <c r="F25" s="32" t="s">
        <v>69</v>
      </c>
      <c r="G25" s="33"/>
      <c r="H25" s="29">
        <v>3</v>
      </c>
      <c r="I25" s="29">
        <v>3</v>
      </c>
      <c r="J25" s="45"/>
    </row>
    <row r="26" s="4" customFormat="1" ht="15.75" spans="1:10">
      <c r="A26" s="9"/>
      <c r="B26" s="30"/>
      <c r="C26" s="28" t="s">
        <v>70</v>
      </c>
      <c r="D26" s="27" t="s">
        <v>71</v>
      </c>
      <c r="E26" s="28" t="s">
        <v>72</v>
      </c>
      <c r="F26" s="32" t="s">
        <v>73</v>
      </c>
      <c r="G26" s="33"/>
      <c r="H26" s="29">
        <v>3</v>
      </c>
      <c r="I26" s="29">
        <v>3</v>
      </c>
      <c r="J26" s="45"/>
    </row>
    <row r="27" s="4" customFormat="1" ht="31.5" spans="1:10">
      <c r="A27" s="9"/>
      <c r="B27" s="30"/>
      <c r="C27" s="28"/>
      <c r="D27" s="27" t="s">
        <v>74</v>
      </c>
      <c r="E27" s="28" t="s">
        <v>75</v>
      </c>
      <c r="F27" s="32" t="s">
        <v>76</v>
      </c>
      <c r="G27" s="33"/>
      <c r="H27" s="29">
        <v>3</v>
      </c>
      <c r="I27" s="29">
        <v>3</v>
      </c>
      <c r="J27" s="45"/>
    </row>
    <row r="28" s="4" customFormat="1" ht="15.75" spans="1:10">
      <c r="A28" s="9"/>
      <c r="B28" s="30"/>
      <c r="C28" s="28"/>
      <c r="D28" s="27" t="s">
        <v>77</v>
      </c>
      <c r="E28" s="28" t="s">
        <v>78</v>
      </c>
      <c r="F28" s="32" t="s">
        <v>78</v>
      </c>
      <c r="G28" s="33"/>
      <c r="H28" s="29">
        <v>3</v>
      </c>
      <c r="I28" s="29">
        <v>3</v>
      </c>
      <c r="J28" s="45"/>
    </row>
    <row r="29" s="4" customFormat="1" ht="15.75" spans="1:10">
      <c r="A29" s="9"/>
      <c r="B29" s="30"/>
      <c r="C29" s="28"/>
      <c r="D29" s="27" t="s">
        <v>79</v>
      </c>
      <c r="E29" s="28" t="s">
        <v>80</v>
      </c>
      <c r="F29" s="32" t="s">
        <v>81</v>
      </c>
      <c r="G29" s="33"/>
      <c r="H29" s="29">
        <v>3</v>
      </c>
      <c r="I29" s="29">
        <v>3</v>
      </c>
      <c r="J29" s="45"/>
    </row>
    <row r="30" s="4" customFormat="1" ht="31.5" spans="1:10">
      <c r="A30" s="9"/>
      <c r="B30" s="30"/>
      <c r="C30" s="28"/>
      <c r="D30" s="27" t="s">
        <v>82</v>
      </c>
      <c r="E30" s="28" t="s">
        <v>83</v>
      </c>
      <c r="F30" s="32" t="s">
        <v>84</v>
      </c>
      <c r="G30" s="33"/>
      <c r="H30" s="29">
        <v>3</v>
      </c>
      <c r="I30" s="29">
        <v>3</v>
      </c>
      <c r="J30" s="45"/>
    </row>
    <row r="31" s="4" customFormat="1" ht="15.75" spans="1:10">
      <c r="A31" s="9"/>
      <c r="B31" s="30"/>
      <c r="C31" s="28"/>
      <c r="D31" s="27" t="s">
        <v>85</v>
      </c>
      <c r="E31" s="28" t="s">
        <v>86</v>
      </c>
      <c r="F31" s="32" t="s">
        <v>87</v>
      </c>
      <c r="G31" s="33"/>
      <c r="H31" s="29">
        <v>3</v>
      </c>
      <c r="I31" s="29">
        <v>3</v>
      </c>
      <c r="J31" s="45"/>
    </row>
    <row r="32" s="4" customFormat="1" ht="53" customHeight="1" spans="1:10">
      <c r="A32" s="9"/>
      <c r="B32" s="25" t="s">
        <v>88</v>
      </c>
      <c r="C32" s="28" t="s">
        <v>89</v>
      </c>
      <c r="D32" s="27" t="s">
        <v>90</v>
      </c>
      <c r="E32" s="28" t="s">
        <v>91</v>
      </c>
      <c r="F32" s="32" t="s">
        <v>92</v>
      </c>
      <c r="G32" s="33"/>
      <c r="H32" s="35">
        <v>6</v>
      </c>
      <c r="I32" s="35">
        <v>6</v>
      </c>
      <c r="J32" s="45"/>
    </row>
    <row r="33" s="4" customFormat="1" ht="43" customHeight="1" spans="1:10">
      <c r="A33" s="9"/>
      <c r="B33" s="30"/>
      <c r="C33" s="28"/>
      <c r="D33" s="27" t="s">
        <v>93</v>
      </c>
      <c r="E33" s="28" t="s">
        <v>91</v>
      </c>
      <c r="F33" s="32" t="s">
        <v>94</v>
      </c>
      <c r="G33" s="33"/>
      <c r="H33" s="35">
        <v>6</v>
      </c>
      <c r="I33" s="35">
        <v>6</v>
      </c>
      <c r="J33" s="45"/>
    </row>
    <row r="34" s="4" customFormat="1" ht="47.25" spans="1:10">
      <c r="A34" s="9"/>
      <c r="B34" s="30"/>
      <c r="C34" s="28"/>
      <c r="D34" s="27" t="s">
        <v>95</v>
      </c>
      <c r="E34" s="28" t="s">
        <v>91</v>
      </c>
      <c r="F34" s="32" t="s">
        <v>96</v>
      </c>
      <c r="G34" s="33"/>
      <c r="H34" s="35">
        <v>6</v>
      </c>
      <c r="I34" s="35">
        <v>6</v>
      </c>
      <c r="J34" s="45"/>
    </row>
    <row r="35" s="4" customFormat="1" ht="31.5" spans="1:10">
      <c r="A35" s="9"/>
      <c r="B35" s="30"/>
      <c r="C35" s="28"/>
      <c r="D35" s="27" t="s">
        <v>97</v>
      </c>
      <c r="E35" s="28" t="s">
        <v>91</v>
      </c>
      <c r="F35" s="32" t="s">
        <v>98</v>
      </c>
      <c r="G35" s="33"/>
      <c r="H35" s="35">
        <v>6</v>
      </c>
      <c r="I35" s="35">
        <v>6</v>
      </c>
      <c r="J35" s="45"/>
    </row>
    <row r="36" s="4" customFormat="1" ht="57" customHeight="1" spans="1:10">
      <c r="A36" s="9"/>
      <c r="B36" s="30"/>
      <c r="C36" s="28"/>
      <c r="D36" s="27" t="s">
        <v>99</v>
      </c>
      <c r="E36" s="28" t="s">
        <v>91</v>
      </c>
      <c r="F36" s="32" t="s">
        <v>100</v>
      </c>
      <c r="G36" s="33"/>
      <c r="H36" s="35">
        <v>6</v>
      </c>
      <c r="I36" s="35">
        <v>6</v>
      </c>
      <c r="J36" s="45"/>
    </row>
    <row r="37" s="4" customFormat="1" ht="19" customHeight="1" spans="1:10">
      <c r="A37" s="9"/>
      <c r="B37" s="25" t="s">
        <v>101</v>
      </c>
      <c r="C37" s="25" t="s">
        <v>102</v>
      </c>
      <c r="D37" s="27" t="s">
        <v>103</v>
      </c>
      <c r="E37" s="28" t="s">
        <v>104</v>
      </c>
      <c r="F37" s="36">
        <v>1</v>
      </c>
      <c r="G37" s="33"/>
      <c r="H37" s="35">
        <v>5</v>
      </c>
      <c r="I37" s="35">
        <v>5</v>
      </c>
      <c r="J37" s="45"/>
    </row>
    <row r="38" s="4" customFormat="1" ht="31.5" spans="1:10">
      <c r="A38" s="9"/>
      <c r="B38" s="37"/>
      <c r="C38" s="37"/>
      <c r="D38" s="27" t="s">
        <v>105</v>
      </c>
      <c r="E38" s="28" t="s">
        <v>53</v>
      </c>
      <c r="F38" s="36">
        <v>1</v>
      </c>
      <c r="G38" s="33"/>
      <c r="H38" s="35">
        <v>5</v>
      </c>
      <c r="I38" s="35">
        <v>5</v>
      </c>
      <c r="J38" s="45"/>
    </row>
    <row r="39" s="4" customFormat="1" ht="15.75" spans="1:10">
      <c r="A39" s="38" t="s">
        <v>106</v>
      </c>
      <c r="B39" s="38"/>
      <c r="C39" s="38"/>
      <c r="D39" s="38"/>
      <c r="E39" s="38"/>
      <c r="F39" s="38"/>
      <c r="G39" s="38"/>
      <c r="H39" s="39">
        <f>SUM(H14:H38)+H7</f>
        <v>100</v>
      </c>
      <c r="I39" s="39">
        <f>SUM(I14:I38)+J7</f>
        <v>99.2563787639084</v>
      </c>
      <c r="J39" s="46" t="s">
        <v>21</v>
      </c>
    </row>
    <row r="40" ht="129" customHeight="1" spans="1:10">
      <c r="A40" s="40" t="s">
        <v>107</v>
      </c>
      <c r="B40" s="40"/>
      <c r="C40" s="40"/>
      <c r="D40" s="40"/>
      <c r="E40" s="41"/>
      <c r="F40" s="41"/>
      <c r="G40" s="40"/>
      <c r="H40" s="40"/>
      <c r="I40" s="41"/>
      <c r="J40" s="40"/>
    </row>
  </sheetData>
  <mergeCells count="56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39:G39"/>
    <mergeCell ref="A40:J40"/>
    <mergeCell ref="A11:A12"/>
    <mergeCell ref="A13:A38"/>
    <mergeCell ref="B14:B31"/>
    <mergeCell ref="B32:B36"/>
    <mergeCell ref="B37:B38"/>
    <mergeCell ref="C14:C18"/>
    <mergeCell ref="C19:C23"/>
    <mergeCell ref="C24:C25"/>
    <mergeCell ref="C26:C31"/>
    <mergeCell ref="C32:C36"/>
    <mergeCell ref="C37:C38"/>
    <mergeCell ref="A6:C10"/>
  </mergeCells>
  <printOptions horizontalCentered="1"/>
  <pageMargins left="0.393055555555556" right="0.393055555555556" top="0.590277777777778" bottom="0.590277777777778" header="0.314583333333333" footer="0.393055555555556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2019-04-14T02:20:00Z</dcterms:created>
  <cp:lastPrinted>2023-05-11T23:13:00Z</cp:lastPrinted>
  <dcterms:modified xsi:type="dcterms:W3CDTF">2023-05-22T13:24:59Z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89EB2C830B604F03A739B6A82B66DB1D_12</vt:lpwstr>
  </property>
</Properties>
</file>