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<sst xmlns="http://schemas.openxmlformats.org/spreadsheetml/2006/main" count="82" uniqueCount="73">
  <si>
    <t>项目支出绩效自评表</t>
  </si>
  <si>
    <t>（2022年度）</t>
  </si>
  <si>
    <t>项目名称</t>
  </si>
  <si>
    <t>中央财政林木良种培育补助</t>
  </si>
  <si>
    <t>主管部门</t>
  </si>
  <si>
    <t>北京市园林绿化局</t>
  </si>
  <si>
    <t>实施单位</t>
  </si>
  <si>
    <t>北京市西山试验林场管理处</t>
  </si>
  <si>
    <t>项目负责人</t>
  </si>
  <si>
    <t>袁启华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</si>
  <si>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</si>
  <si>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</si>
  <si>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</si>
  <si>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</si>
  <si>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</si>
  <si>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</si>
  <si>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</si>
  <si>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</si>
  <si>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</si>
  <si>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</si>
  <si>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</si>
  <si>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</si>
  <si>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</si>
  <si>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</si>
  <si>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</si>
  <si>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</si>
  <si>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（1）土壤增肥：对温泉种质资源站站域内土地采取增施有机肥等进行土壤增肥，计划2022年对现有种质资源220亩进行精准施肥。（2）常绿树收集、保存：为不断丰富北京及周边地区的常绿树种收集和保存，将库的功能发挥到极致，需不断对北京乃至周边地区的常绿树资源进行调查、收集和保存。</t>
  </si>
  <si>
    <t>（1）土壤增肥：2022年对种质资源库土地220亩进行精确施肥（2）完成常绿树种资源的调查和69份资源的收集与保存。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</si>
  <si>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</si>
  <si>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</si>
  <si>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</si>
  <si>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</si>
  <si>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</si>
  <si>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</si>
  <si>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</si>
  <si>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</si>
  <si>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</si>
  <si>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站域内养护面积≤680亩</t>
  </si>
  <si>
    <t>680亩</t>
  </si>
  <si>
    <t>质量指标</t>
  </si>
  <si>
    <t>养护状态</t>
  </si>
  <si>
    <t>优</t>
  </si>
  <si>
    <t>时效指标</t>
  </si>
  <si>
    <t>前期准备工作1月—3月</t>
  </si>
  <si>
    <t>3月</t>
  </si>
  <si>
    <t>前期准备1月—3月</t>
  </si>
  <si>
    <t>浇灌、除草、防寒等养护工作及基础建设工作3—11月</t>
  </si>
  <si>
    <t>11月</t>
  </si>
  <si>
    <t>资料整理、验收12月20日前</t>
  </si>
  <si>
    <t>12月</t>
  </si>
  <si>
    <t>资料整理、验收12月20日</t>
  </si>
  <si>
    <t>成本指标</t>
  </si>
  <si>
    <t>项目总资金</t>
  </si>
  <si>
    <t>120万元</t>
  </si>
  <si>
    <t>119.886678万元</t>
  </si>
  <si>
    <t>效益指标</t>
  </si>
  <si>
    <t>经济效益指标</t>
  </si>
  <si>
    <t>树木成活率</t>
  </si>
  <si>
    <t>≥98%</t>
  </si>
  <si>
    <t>树木成活率≥98.05%</t>
  </si>
  <si>
    <t>社会效益指标</t>
  </si>
  <si>
    <t>向社会公式种质资料，达到资源共享</t>
  </si>
  <si>
    <t>好</t>
  </si>
  <si>
    <t>在国家林草种质资源普查管理系统共享15份种质资源</t>
  </si>
  <si>
    <t>生态效益指标</t>
  </si>
  <si>
    <t>绿地覆盖量</t>
  </si>
  <si>
    <t>≥90%</t>
  </si>
  <si>
    <t>绿地覆盖量≥93%</t>
  </si>
  <si>
    <t>可持续影响指标</t>
  </si>
  <si>
    <t>种质资源保存年限</t>
  </si>
  <si>
    <t>种质资源保存年限≥2年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</si>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</sst>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#,##0.000000_ "/>
    <numFmt numFmtId="178" formatCode="#,##0.00_ "/>
    <numFmt numFmtId="179" formatCode="0.00_);[Red]\(0.00\)"/>
  </numFmts>
  <fonts count="27">
    <font>
      <sz val="12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sz val="14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theme="1"/>
      <name val="宋体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9" borderId="1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26" fillId="0" borderId="0"/>
  </cellStyleXfs>
  <cellXfs count="3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8" fontId="4" fillId="2" borderId="1" xfId="0" applyNumberFormat="1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9" fontId="4" fillId="2" borderId="5" xfId="0" applyNumberFormat="1" applyFont="1" applyFill="1" applyBorder="1" applyAlignment="1">
      <alignment horizontal="center" vertical="center"/>
    </xf>
    <xf numFmtId="9" fontId="4" fillId="2" borderId="9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indent="2"/>
    </xf>
    <xf numFmtId="0" fontId="3" fillId="2" borderId="0" xfId="0" applyFont="1" applyFill="1">
      <alignment vertical="center"/>
    </xf>
    <xf numFmtId="10" fontId="4" fillId="2" borderId="1" xfId="0" applyNumberFormat="1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workbookViewId="0">
      <selection activeCell="H6" sqref="H6"/>
    </sheetView>
  </sheetViews>
  <sheetFormatPr defaultColWidth="9" defaultRowHeight="15"/>
  <cols>
    <col min="1" max="1" width="3.66666666666667" style="2" customWidth="1"/>
    <col min="2" max="2" width="10.1333333333333" style="3" customWidth="1"/>
    <col min="3" max="3" width="16.8166666666667" style="3" customWidth="1"/>
    <col min="4" max="4" width="16.3333333333333" style="4" customWidth="1"/>
    <col min="5" max="5" width="9.75" style="4" customWidth="1"/>
    <col min="6" max="6" width="9.69166666666667" style="4" customWidth="1"/>
    <col min="7" max="7" width="10.4166666666667" style="3" customWidth="1"/>
    <col min="8" max="8" width="10" style="3" customWidth="1"/>
    <col min="9" max="9" width="9.5" style="3" customWidth="1"/>
    <col min="10" max="10" width="17.5" style="3" customWidth="1"/>
    <col min="11" max="11" width="14.5833333333333" style="5" customWidth="1"/>
    <col min="12" max="12" width="15.3333333333333" style="5" customWidth="1"/>
    <col min="13" max="16384" width="9" style="3"/>
  </cols>
  <sheetData>
    <row r="1" ht="42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2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spans="1:10">
      <c r="A3" s="8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s="1" customFormat="1" spans="1:10">
      <c r="A4" s="8" t="s">
        <v>4</v>
      </c>
      <c r="B4" s="9"/>
      <c r="C4" s="9"/>
      <c r="D4" s="8" t="s">
        <v>5</v>
      </c>
      <c r="E4" s="8"/>
      <c r="F4" s="8"/>
      <c r="G4" s="9" t="s">
        <v>6</v>
      </c>
      <c r="H4" s="8" t="s">
        <v>7</v>
      </c>
      <c r="I4" s="8"/>
      <c r="J4" s="8"/>
    </row>
    <row r="5" s="1" customFormat="1" spans="1:10">
      <c r="A5" s="8" t="s">
        <v>8</v>
      </c>
      <c r="B5" s="9"/>
      <c r="C5" s="9"/>
      <c r="D5" s="10" t="s">
        <v>9</v>
      </c>
      <c r="E5" s="11"/>
      <c r="F5" s="12"/>
      <c r="G5" s="9" t="s">
        <v>10</v>
      </c>
      <c r="H5" s="8">
        <v>13521171824</v>
      </c>
      <c r="I5" s="8"/>
      <c r="J5" s="8"/>
    </row>
    <row r="6" s="1" customFormat="1" spans="1:10">
      <c r="A6" s="8" t="s">
        <v>11</v>
      </c>
      <c r="B6" s="8"/>
      <c r="C6" s="8"/>
      <c r="D6" s="9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9" t="s">
        <v>17</v>
      </c>
    </row>
    <row r="7" s="1" customFormat="1" spans="1:10">
      <c r="A7" s="8"/>
      <c r="B7" s="8"/>
      <c r="C7" s="8"/>
      <c r="D7" s="13" t="s">
        <v>18</v>
      </c>
      <c r="E7" s="14">
        <v>120</v>
      </c>
      <c r="F7" s="14">
        <v>120</v>
      </c>
      <c r="G7" s="15">
        <v>119.886678</v>
      </c>
      <c r="H7" s="16">
        <v>10</v>
      </c>
      <c r="I7" s="34">
        <f t="shared" ref="I7:I10" si="0">G7/F7</f>
        <v>0.99905565</v>
      </c>
      <c r="J7" s="35">
        <f>H7*I7</f>
        <v>9.9905565</v>
      </c>
    </row>
    <row r="8" s="1" customFormat="1" spans="1:10">
      <c r="A8" s="8"/>
      <c r="B8" s="8"/>
      <c r="C8" s="8"/>
      <c r="D8" s="17" t="s">
        <v>19</v>
      </c>
      <c r="E8" s="14">
        <v>120</v>
      </c>
      <c r="F8" s="14">
        <v>120</v>
      </c>
      <c r="G8" s="15">
        <v>119.886678</v>
      </c>
      <c r="H8" s="16" t="s">
        <v>20</v>
      </c>
      <c r="I8" s="34">
        <f t="shared" si="0"/>
        <v>0.99905565</v>
      </c>
      <c r="J8" s="16" t="s">
        <v>20</v>
      </c>
    </row>
    <row r="9" s="1" customFormat="1" spans="1:10">
      <c r="A9" s="8"/>
      <c r="B9" s="8"/>
      <c r="C9" s="8"/>
      <c r="D9" s="17" t="s">
        <v>21</v>
      </c>
      <c r="E9" s="18"/>
      <c r="F9" s="18"/>
      <c r="G9" s="19"/>
      <c r="H9" s="16" t="s">
        <v>20</v>
      </c>
      <c r="I9" s="34"/>
      <c r="J9" s="35"/>
    </row>
    <row r="10" s="1" customFormat="1" spans="1:10">
      <c r="A10" s="8"/>
      <c r="B10" s="8"/>
      <c r="C10" s="8"/>
      <c r="D10" s="20" t="s">
        <v>22</v>
      </c>
      <c r="E10" s="18"/>
      <c r="F10" s="18"/>
      <c r="G10" s="19"/>
      <c r="H10" s="9"/>
      <c r="I10" s="34"/>
      <c r="J10" s="35"/>
    </row>
    <row r="11" s="1" customFormat="1" spans="1:10">
      <c r="A11" s="8" t="s">
        <v>23</v>
      </c>
      <c r="B11" s="8" t="s">
        <v>24</v>
      </c>
      <c r="C11" s="8"/>
      <c r="D11" s="8"/>
      <c r="E11" s="8"/>
      <c r="F11" s="8"/>
      <c r="G11" s="8" t="s">
        <v>25</v>
      </c>
      <c r="H11" s="8"/>
      <c r="I11" s="8"/>
      <c r="J11" s="8"/>
    </row>
    <row r="12" s="1" customFormat="1" ht="80" customHeight="1" spans="1:10">
      <c r="A12" s="8"/>
      <c r="B12" s="17" t="s">
        <v>26</v>
      </c>
      <c r="C12" s="17"/>
      <c r="D12" s="17"/>
      <c r="E12" s="17"/>
      <c r="F12" s="17"/>
      <c r="G12" s="17" t="s">
        <v>27</v>
      </c>
      <c r="H12" s="17"/>
      <c r="I12" s="17"/>
      <c r="J12" s="17"/>
    </row>
    <row r="13" s="1" customFormat="1" ht="34" customHeight="1" spans="1:10">
      <c r="A13" s="8" t="s">
        <v>28</v>
      </c>
      <c r="B13" s="8" t="s">
        <v>29</v>
      </c>
      <c r="C13" s="9" t="s">
        <v>30</v>
      </c>
      <c r="D13" s="21" t="s">
        <v>31</v>
      </c>
      <c r="E13" s="22" t="s">
        <v>32</v>
      </c>
      <c r="F13" s="23"/>
      <c r="G13" s="24" t="s">
        <v>33</v>
      </c>
      <c r="H13" s="8" t="s">
        <v>15</v>
      </c>
      <c r="I13" s="8" t="s">
        <v>17</v>
      </c>
      <c r="J13" s="8" t="s">
        <v>34</v>
      </c>
    </row>
    <row r="14" s="1" customFormat="1" ht="26" spans="1:10">
      <c r="A14" s="8"/>
      <c r="B14" s="25" t="s">
        <v>35</v>
      </c>
      <c r="C14" s="26" t="s">
        <v>36</v>
      </c>
      <c r="D14" s="8" t="s">
        <v>37</v>
      </c>
      <c r="E14" s="9" t="s">
        <v>38</v>
      </c>
      <c r="F14" s="9"/>
      <c r="G14" s="8" t="s">
        <v>38</v>
      </c>
      <c r="H14" s="8">
        <v>15</v>
      </c>
      <c r="I14" s="8">
        <v>15</v>
      </c>
      <c r="J14" s="8"/>
    </row>
    <row r="15" s="1" customFormat="1" spans="1:10">
      <c r="A15" s="8"/>
      <c r="B15" s="27"/>
      <c r="C15" s="25" t="s">
        <v>39</v>
      </c>
      <c r="D15" s="8" t="s">
        <v>40</v>
      </c>
      <c r="E15" s="9" t="s">
        <v>41</v>
      </c>
      <c r="F15" s="9"/>
      <c r="G15" s="28" t="s">
        <v>41</v>
      </c>
      <c r="H15" s="8">
        <v>15</v>
      </c>
      <c r="I15" s="8">
        <v>15</v>
      </c>
      <c r="J15" s="8"/>
    </row>
    <row r="16" s="1" customFormat="1" ht="26" spans="1:10">
      <c r="A16" s="8"/>
      <c r="B16" s="27"/>
      <c r="C16" s="26" t="s">
        <v>42</v>
      </c>
      <c r="D16" s="8" t="s">
        <v>43</v>
      </c>
      <c r="E16" s="9" t="s">
        <v>44</v>
      </c>
      <c r="F16" s="9"/>
      <c r="G16" s="8" t="s">
        <v>45</v>
      </c>
      <c r="H16" s="8">
        <v>4</v>
      </c>
      <c r="I16" s="8">
        <v>4</v>
      </c>
      <c r="J16" s="8"/>
    </row>
    <row r="17" s="1" customFormat="1" ht="65" spans="1:10">
      <c r="A17" s="8"/>
      <c r="B17" s="27"/>
      <c r="C17" s="26" t="s">
        <v>42</v>
      </c>
      <c r="D17" s="8" t="s">
        <v>46</v>
      </c>
      <c r="E17" s="9" t="s">
        <v>47</v>
      </c>
      <c r="F17" s="9"/>
      <c r="G17" s="8" t="s">
        <v>46</v>
      </c>
      <c r="H17" s="8">
        <v>3</v>
      </c>
      <c r="I17" s="8">
        <v>3</v>
      </c>
      <c r="J17" s="8"/>
    </row>
    <row r="18" s="1" customFormat="1" ht="39" spans="1:10">
      <c r="A18" s="8"/>
      <c r="B18" s="27"/>
      <c r="C18" s="26" t="s">
        <v>42</v>
      </c>
      <c r="D18" s="8" t="s">
        <v>48</v>
      </c>
      <c r="E18" s="9" t="s">
        <v>49</v>
      </c>
      <c r="F18" s="9"/>
      <c r="G18" s="8" t="s">
        <v>50</v>
      </c>
      <c r="H18" s="8">
        <v>3</v>
      </c>
      <c r="I18" s="8">
        <v>3</v>
      </c>
      <c r="J18" s="8"/>
    </row>
    <row r="19" s="1" customFormat="1" ht="26" spans="1:10">
      <c r="A19" s="8"/>
      <c r="B19" s="27"/>
      <c r="C19" s="25" t="s">
        <v>51</v>
      </c>
      <c r="D19" s="8" t="s">
        <v>52</v>
      </c>
      <c r="E19" s="9" t="s">
        <v>53</v>
      </c>
      <c r="F19" s="9"/>
      <c r="G19" s="8" t="s">
        <v>54</v>
      </c>
      <c r="H19" s="8">
        <v>10</v>
      </c>
      <c r="I19" s="8">
        <v>10</v>
      </c>
      <c r="J19" s="8"/>
    </row>
    <row r="20" s="1" customFormat="1" ht="26" spans="1:10">
      <c r="A20" s="8"/>
      <c r="B20" s="29" t="s">
        <v>55</v>
      </c>
      <c r="C20" s="25" t="s">
        <v>56</v>
      </c>
      <c r="D20" s="8" t="s">
        <v>57</v>
      </c>
      <c r="E20" s="9" t="s">
        <v>58</v>
      </c>
      <c r="F20" s="9"/>
      <c r="G20" s="8" t="s">
        <v>59</v>
      </c>
      <c r="H20" s="8">
        <v>10</v>
      </c>
      <c r="I20" s="8">
        <v>10</v>
      </c>
      <c r="J20" s="26"/>
    </row>
    <row r="21" s="1" customFormat="1" ht="65" spans="1:10">
      <c r="A21" s="8"/>
      <c r="B21" s="30"/>
      <c r="C21" s="25" t="s">
        <v>60</v>
      </c>
      <c r="D21" s="8" t="s">
        <v>61</v>
      </c>
      <c r="E21" s="9" t="s">
        <v>62</v>
      </c>
      <c r="F21" s="9"/>
      <c r="G21" s="26" t="s">
        <v>63</v>
      </c>
      <c r="H21" s="8">
        <v>10</v>
      </c>
      <c r="I21" s="8">
        <v>10</v>
      </c>
      <c r="J21" s="26"/>
    </row>
    <row r="22" s="1" customFormat="1" ht="26" spans="1:10">
      <c r="A22" s="8"/>
      <c r="B22" s="30"/>
      <c r="C22" s="25" t="s">
        <v>64</v>
      </c>
      <c r="D22" s="8" t="s">
        <v>65</v>
      </c>
      <c r="E22" s="9" t="s">
        <v>66</v>
      </c>
      <c r="F22" s="9"/>
      <c r="G22" s="8" t="s">
        <v>67</v>
      </c>
      <c r="H22" s="8">
        <v>10</v>
      </c>
      <c r="I22" s="8">
        <v>10</v>
      </c>
      <c r="J22" s="26"/>
    </row>
    <row r="23" s="1" customFormat="1" ht="26" spans="1:10">
      <c r="A23" s="8"/>
      <c r="B23" s="30"/>
      <c r="C23" s="25" t="s">
        <v>68</v>
      </c>
      <c r="D23" s="8" t="s">
        <v>69</v>
      </c>
      <c r="E23" s="9">
        <v>2</v>
      </c>
      <c r="F23" s="9"/>
      <c r="G23" s="8" t="s">
        <v>70</v>
      </c>
      <c r="H23" s="8">
        <v>10</v>
      </c>
      <c r="I23" s="8">
        <v>10</v>
      </c>
      <c r="J23" s="26"/>
    </row>
    <row r="24" s="1" customFormat="1" ht="27" customHeight="1" spans="1:10">
      <c r="A24" s="10" t="s">
        <v>71</v>
      </c>
      <c r="B24" s="11"/>
      <c r="C24" s="11"/>
      <c r="D24" s="11"/>
      <c r="E24" s="11"/>
      <c r="F24" s="11"/>
      <c r="G24" s="12"/>
      <c r="H24" s="16">
        <f>SUM(H14:H23)+H7</f>
        <v>100</v>
      </c>
      <c r="I24" s="36">
        <f>SUM(I14:I23)+J7</f>
        <v>99.9905565</v>
      </c>
      <c r="J24" s="37"/>
    </row>
    <row r="25" s="1" customFormat="1" ht="123" customHeight="1" spans="1:10">
      <c r="A25" s="17" t="s">
        <v>72</v>
      </c>
      <c r="B25" s="20"/>
      <c r="C25" s="20"/>
      <c r="D25" s="20"/>
      <c r="E25" s="20"/>
      <c r="F25" s="20"/>
      <c r="G25" s="20"/>
      <c r="H25" s="20"/>
      <c r="I25" s="20"/>
      <c r="J25" s="20"/>
    </row>
    <row r="26" ht="14.25" customHeight="1" spans="1:10">
      <c r="A26" s="31"/>
      <c r="B26" s="32"/>
      <c r="C26" s="32"/>
      <c r="D26" s="32"/>
      <c r="E26" s="32"/>
      <c r="F26" s="32"/>
      <c r="G26" s="32"/>
      <c r="H26" s="32"/>
      <c r="I26" s="32"/>
      <c r="J26" s="32"/>
    </row>
    <row r="28" ht="17.5" spans="7:7">
      <c r="G28" s="33"/>
    </row>
  </sheetData>
  <mergeCells count="33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G24"/>
    <mergeCell ref="A25:J25"/>
    <mergeCell ref="A26:J26"/>
    <mergeCell ref="A11:A12"/>
    <mergeCell ref="A13:A23"/>
    <mergeCell ref="B14:B19"/>
    <mergeCell ref="B20:B23"/>
    <mergeCell ref="A6:C10"/>
  </mergeCells>
  <pageMargins left="0.75" right="0.75" top="1" bottom="1" header="0.51" footer="0.51"/>
  <pageSetup paperSize="9" scale="73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</dc:creator>
  <cp:lastModifiedBy>fate</cp:lastModifiedBy>
  <cp:revision>1</cp:revision>
  <dcterms:created xsi:type="dcterms:W3CDTF">2018-03-20T04:59:00Z</dcterms:created>
  <cp:lastPrinted>2018-04-27T01:02:00Z</cp:lastPrinted>
  <dcterms:modified xsi:type="dcterms:W3CDTF">2023-06-01T03:50:50Z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202D9E2BD7AB498A8E2ADC7EA08BE2AA_13</vt:lpwstr>
  </property>
</Properties>
</file>