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<sst xmlns="http://schemas.openxmlformats.org/spreadsheetml/2006/main" count="89" uniqueCount="75">
  <si>
    <t>项目支出绩效自评表</t>
  </si>
  <si>
    <t>（ 2022 年度）</t>
  </si>
  <si>
    <t>项目名称</t>
  </si>
  <si>
    <t>新发展阶段北京审计工作发展研究课题经费</t>
  </si>
  <si>
    <t>主管部门</t>
  </si>
  <si>
    <t>北京市审计局</t>
  </si>
  <si>
    <t>实施单位</t>
  </si>
  <si>
    <t>研究室</t>
  </si>
  <si>
    <t>项目负责人</t>
  </si>
  <si>
    <t>姜雪萍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</si>
  <si>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</si>
  <si>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</si>
  <si>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</si>
  <si>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</si>
  <si>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</si>
  <si>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</si>
  <si>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</si>
  <si>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</si>
  <si>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</si>
  <si>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</si>
  <si>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</si>
  <si>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</si>
  <si>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</si>
  <si>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</si>
  <si>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</si>
  <si>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</si>
  <si>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收集审计工作相关资料、编制《局长参阅》、发布招标课题和重点课题报告，增强课题研究导向型、前瞻性，推进研究型审计发展，促进审计工作持续健康发展，指导解决实际问题，提升审计影响力，以更好发挥审计监督职能作用，充分发挥“谋事之基、成事之道”的作用。</t>
  </si>
  <si>
    <t>完成42期《局长参阅》及重点专项课题，为领导提供决策依据。围绕做实研究型审计开展课题论证，推进研究型审计。根据审计实践需要及各自工作重点、难点、热点问题开展审计研究，强化对审计经验教训的总结与提升，提炼报市报署信息，2022年报市报署信息57份，得到市领导批示45个，获得北京市政府优秀信息单位及优秀信息工作者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</si>
  <si>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</si>
  <si>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</si>
  <si>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</si>
  <si>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</si>
  <si>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</si>
  <si>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</si>
  <si>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</si>
  <si>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</si>
  <si>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</si>
  <si>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编制《局长参阅》</t>
  </si>
  <si>
    <t>≥40期</t>
  </si>
  <si>
    <t>42期</t>
  </si>
  <si>
    <t>发布专项及招标课题</t>
  </si>
  <si>
    <t>≥7个</t>
  </si>
  <si>
    <t>18个</t>
  </si>
  <si>
    <t>发布重点课题报告</t>
  </si>
  <si>
    <t>≥8份</t>
  </si>
  <si>
    <t>8个</t>
  </si>
  <si>
    <t>质量指标</t>
  </si>
  <si>
    <t>重点课题报告验收通过率</t>
  </si>
  <si>
    <t>＝100%</t>
  </si>
  <si>
    <t>时效指标</t>
  </si>
  <si>
    <t>截至6月30日课题论证完成率</t>
  </si>
  <si>
    <t>截至12月31日资金支出进度</t>
  </si>
  <si>
    <t>截至12月31日项目工作完成率</t>
  </si>
  <si>
    <t>成本指标</t>
  </si>
  <si>
    <t>咨询费用</t>
  </si>
  <si>
    <t>≤9.9万元</t>
  </si>
  <si>
    <t>9.9万元</t>
  </si>
  <si>
    <t>项目预算控制数</t>
  </si>
  <si>
    <t>≤17万元</t>
  </si>
  <si>
    <t>社会效益指标</t>
  </si>
  <si>
    <t>推进研究型审计发展</t>
  </si>
  <si>
    <t>优良中低差</t>
  </si>
  <si>
    <t>100%（通过开展审计研究、完成专项课题，编制《局长参阅》，提高审计人员研究能力，推进研究型审计发展）</t>
  </si>
  <si>
    <t>为审计工作提供参考</t>
  </si>
  <si>
    <t>100%（完成课题研究，发布研究成果，为审计业务中的实际问题提供解决思路，为审计工作提供参考）</t>
  </si>
  <si>
    <t>满意度
指标</t>
  </si>
  <si>
    <t>服务对象满意度指标</t>
  </si>
  <si>
    <t>读者满意度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</si>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</sst>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000_);[Red]\(0.000000\)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3F3F7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9C65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0" fillId="0" borderId="0">
      <alignment vertical="center"/>
    </xf>
    <xf numFmtId="0" fontId="8" fillId="13" borderId="0" applyNumberFormat="0" applyBorder="0" applyProtection="0"/>
    <xf numFmtId="0" fontId="0" fillId="17" borderId="0" applyNumberFormat="0" applyBorder="0" applyProtection="0"/>
    <xf numFmtId="0" fontId="18" fillId="18" borderId="13" applyNumberFormat="0" applyProtection="0"/>
    <xf numFmtId="0" fontId="17" fillId="16" borderId="12" applyNumberFormat="0" applyProtection="0"/>
    <xf numFmtId="0" fontId="16" fillId="14" borderId="0" applyNumberFormat="0" applyBorder="0" applyProtection="0"/>
    <xf numFmtId="0" fontId="12" fillId="0" borderId="10" applyNumberFormat="0" applyFill="0" applyProtection="0"/>
    <xf numFmtId="0" fontId="13" fillId="0" borderId="0" applyNumberFormat="0" applyFill="0" applyBorder="0" applyProtection="0"/>
    <xf numFmtId="0" fontId="22" fillId="0" borderId="10" applyNumberFormat="0" applyFill="0" applyProtection="0"/>
    <xf numFmtId="0" fontId="0" fillId="5" borderId="0" applyNumberFormat="0" applyBorder="0" applyProtection="0"/>
    <xf numFmtId="41" fontId="0" fillId="0" borderId="0" applyFont="0" applyFill="0" applyBorder="0" applyProtection="0"/>
    <xf numFmtId="0" fontId="0" fillId="7" borderId="0" applyNumberFormat="0" applyBorder="0" applyProtection="0"/>
    <xf numFmtId="0" fontId="15" fillId="0" borderId="0" applyNumberFormat="0" applyFill="0" applyBorder="0" applyProtection="0"/>
    <xf numFmtId="0" fontId="8" fillId="9" borderId="0" applyNumberFormat="0" applyBorder="0" applyProtection="0"/>
    <xf numFmtId="0" fontId="11" fillId="0" borderId="11" applyNumberFormat="0" applyFill="0" applyProtection="0"/>
    <xf numFmtId="0" fontId="9" fillId="0" borderId="8" applyNumberFormat="0" applyFill="0" applyProtection="0"/>
    <xf numFmtId="0" fontId="0" fillId="19" borderId="0" applyNumberFormat="0" applyBorder="0" applyProtection="0"/>
    <xf numFmtId="0" fontId="0" fillId="12" borderId="0" applyNumberFormat="0" applyBorder="0" applyProtection="0"/>
    <xf numFmtId="0" fontId="8" fillId="20" borderId="0" applyNumberFormat="0" applyBorder="0" applyProtection="0"/>
    <xf numFmtId="43" fontId="0" fillId="0" borderId="0" applyFon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0" fillId="24" borderId="0" applyNumberFormat="0" applyBorder="0" applyProtection="0"/>
    <xf numFmtId="0" fontId="19" fillId="0" borderId="14" applyNumberFormat="0" applyFill="0" applyProtection="0"/>
    <xf numFmtId="0" fontId="11" fillId="0" borderId="0" applyNumberFormat="0" applyFill="0" applyBorder="0" applyProtection="0"/>
    <xf numFmtId="0" fontId="0" fillId="26" borderId="0" applyNumberFormat="0" applyBorder="0" applyProtection="0"/>
    <xf numFmtId="42" fontId="0" fillId="0" borderId="0" applyFont="0" applyFill="0" applyBorder="0" applyProtection="0"/>
    <xf numFmtId="0" fontId="10" fillId="0" borderId="0" applyNumberFormat="0" applyFill="0" applyBorder="0" applyProtection="0"/>
    <xf numFmtId="0" fontId="0" fillId="10" borderId="0" applyNumberFormat="0" applyBorder="0" applyProtection="0"/>
    <xf numFmtId="0" fontId="0" fillId="6" borderId="9" applyNumberFormat="0" applyFont="0" applyProtection="0"/>
    <xf numFmtId="0" fontId="8" fillId="27" borderId="0" applyNumberFormat="0" applyBorder="0" applyProtection="0"/>
    <xf numFmtId="0" fontId="23" fillId="29" borderId="0" applyNumberFormat="0" applyBorder="0" applyProtection="0"/>
    <xf numFmtId="0" fontId="0" fillId="23" borderId="0" applyNumberFormat="0" applyBorder="0" applyProtection="0"/>
    <xf numFmtId="0" fontId="25" fillId="30" borderId="0" applyNumberFormat="0" applyBorder="0" applyProtection="0"/>
    <xf numFmtId="0" fontId="24" fillId="18" borderId="7" applyNumberFormat="0" applyProtection="0"/>
    <xf numFmtId="0" fontId="8" fillId="28" borderId="0" applyNumberFormat="0" applyBorder="0" applyProtection="0"/>
    <xf numFmtId="0" fontId="8" fillId="22" borderId="0" applyNumberFormat="0" applyBorder="0" applyProtection="0"/>
    <xf numFmtId="0" fontId="8" fillId="31" borderId="0" applyNumberFormat="0" applyBorder="0" applyProtection="0"/>
    <xf numFmtId="0" fontId="8" fillId="32" borderId="0" applyNumberFormat="0" applyBorder="0" applyProtection="0"/>
    <xf numFmtId="0" fontId="8" fillId="15" borderId="0" applyNumberFormat="0" applyBorder="0" applyProtection="0"/>
    <xf numFmtId="9" fontId="0" fillId="0" borderId="0" applyFont="0" applyFill="0" applyBorder="0" applyProtection="0"/>
    <xf numFmtId="0" fontId="8" fillId="4" borderId="0" applyNumberFormat="0" applyBorder="0" applyProtection="0"/>
    <xf numFmtId="44" fontId="0" fillId="0" borderId="0" applyFont="0" applyFill="0" applyBorder="0" applyProtection="0"/>
    <xf numFmtId="0" fontId="8" fillId="11" borderId="0" applyNumberFormat="0" applyBorder="0" applyProtection="0"/>
    <xf numFmtId="0" fontId="0" fillId="3" borderId="0" applyNumberFormat="0" applyBorder="0" applyProtection="0"/>
    <xf numFmtId="0" fontId="7" fillId="2" borderId="7" applyNumberFormat="0" applyProtection="0"/>
    <xf numFmtId="0" fontId="0" fillId="21" borderId="0" applyNumberFormat="0" applyBorder="0" applyProtection="0"/>
    <xf numFmtId="0" fontId="8" fillId="25" borderId="0" applyNumberFormat="0" applyBorder="0" applyProtection="0"/>
    <xf numFmtId="0" fontId="0" fillId="8" borderId="0" applyNumberFormat="0" applyBorder="0" applyProtection="0"/>
  </cellStyleXfs>
  <cellXfs count="26">
    <xf numFmtId="0" fontId="0" fillId="0" borderId="0" xfId="6" applyAlignment="1">
      <alignment vertical="center"/>
    </xf>
    <xf numFmtId="49" fontId="0" fillId="0" borderId="0" xfId="6" applyNumberFormat="1" applyAlignment="1">
      <alignment vertical="center"/>
    </xf>
    <xf numFmtId="0" fontId="1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justify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 wrapText="1"/>
    </xf>
    <xf numFmtId="177" fontId="3" fillId="0" borderId="2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9" fontId="3" fillId="0" borderId="2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176" fontId="4" fillId="0" borderId="2" xfId="6" applyNumberFormat="1" applyFont="1" applyBorder="1" applyAlignment="1">
      <alignment horizontal="center" vertical="center" wrapText="1"/>
    </xf>
    <xf numFmtId="176" fontId="3" fillId="0" borderId="2" xfId="6" applyNumberFormat="1" applyFont="1" applyBorder="1" applyAlignment="1">
      <alignment horizontal="center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0" xfId="6" applyFont="1" applyAlignment="1">
      <alignment vertical="center" wrapText="1"/>
    </xf>
    <xf numFmtId="0" fontId="6" fillId="0" borderId="6" xfId="6" applyFont="1" applyBorder="1" applyAlignment="1">
      <alignment horizontal="left" vertical="center" wrapText="1"/>
    </xf>
  </cellXfs>
  <cellStyles count="55">
    <cellStyle name="常规" xfId="0" builtinId="0"/>
    <cellStyle name="Comma [0]" xfId="1"/>
    <cellStyle name="Comma" xfId="2"/>
    <cellStyle name="Currency [0]" xfId="3"/>
    <cellStyle name="Currency" xfId="4"/>
    <cellStyle name="Percent" xfId="5"/>
    <cellStyle name="Normal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wangy2@bjmail.bjaudit.gov.cn&lt;/sender&gt;&lt;type&gt;2&lt;/type&gt;&lt;subject&gt;9.项目支出绩效自评表-新发展阶段北京审计工作发展研究课题经费.xlsx&lt;/subject&gt;&lt;attachmentName&gt;9.项目支出绩效自评表-新发展阶段北京审计工作发展研究课题经费.xlsx&lt;/attachmentName&gt;&lt;addressee&gt;huaj@bjmail.bjaudit.gov.cn&lt;/addressee&gt;&lt;mailSec&gt;无密级&lt;/mailSec&gt;&lt;sendTime&gt;2023-04-21 16:40:58&lt;/sendTime&gt;&lt;loadTime&gt;2023-04-23 09:25:54&lt;/loadTime&gt;&lt;/root&gt;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="157" zoomScaleNormal="100" workbookViewId="0">
      <selection activeCell="L8" sqref="L8:M8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34.4166666666667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63358015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4">
        <v>17</v>
      </c>
      <c r="F7" s="14">
        <v>13.28</v>
      </c>
      <c r="G7" s="14"/>
      <c r="H7" s="14">
        <v>12.78</v>
      </c>
      <c r="I7" s="14"/>
      <c r="J7" s="5">
        <v>10</v>
      </c>
      <c r="K7" s="5"/>
      <c r="L7" s="20">
        <f>H7/F7</f>
        <v>0.962349397590361</v>
      </c>
      <c r="M7" s="20"/>
      <c r="N7" s="22">
        <f>L7*J7</f>
        <v>9.62349397590361</v>
      </c>
    </row>
    <row r="8" ht="21" customHeight="1" spans="1:14">
      <c r="A8" s="5"/>
      <c r="B8" s="5"/>
      <c r="C8" s="5" t="s">
        <v>19</v>
      </c>
      <c r="D8" s="5"/>
      <c r="E8" s="14">
        <v>17</v>
      </c>
      <c r="F8" s="14">
        <v>13.28</v>
      </c>
      <c r="G8" s="14"/>
      <c r="H8" s="14">
        <v>12.78</v>
      </c>
      <c r="I8" s="14"/>
      <c r="J8" s="5" t="s">
        <v>20</v>
      </c>
      <c r="K8" s="5"/>
      <c r="L8" s="20">
        <f>H8/F8</f>
        <v>0.962349397590361</v>
      </c>
      <c r="M8" s="20"/>
      <c r="N8" s="5" t="s">
        <v>20</v>
      </c>
    </row>
    <row r="9" ht="21" customHeight="1" spans="1:14">
      <c r="A9" s="5"/>
      <c r="B9" s="5"/>
      <c r="C9" s="5" t="s">
        <v>21</v>
      </c>
      <c r="D9" s="5"/>
      <c r="E9" s="14">
        <v>0</v>
      </c>
      <c r="F9" s="14">
        <v>0</v>
      </c>
      <c r="G9" s="14"/>
      <c r="H9" s="14">
        <v>0</v>
      </c>
      <c r="I9" s="14"/>
      <c r="J9" s="5" t="s">
        <v>20</v>
      </c>
      <c r="K9" s="5"/>
      <c r="L9" s="5" t="s">
        <v>20</v>
      </c>
      <c r="M9" s="5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4">
        <v>0</v>
      </c>
      <c r="F10" s="14">
        <v>0</v>
      </c>
      <c r="G10" s="14"/>
      <c r="H10" s="14">
        <v>0</v>
      </c>
      <c r="I10" s="14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3"/>
    </row>
    <row r="12" ht="121" customHeight="1" spans="1:15">
      <c r="A12" s="5"/>
      <c r="B12" s="7" t="s">
        <v>26</v>
      </c>
      <c r="C12" s="8"/>
      <c r="D12" s="8"/>
      <c r="E12" s="8"/>
      <c r="F12" s="8"/>
      <c r="G12" s="15"/>
      <c r="H12" s="16" t="s">
        <v>27</v>
      </c>
      <c r="I12" s="16"/>
      <c r="J12" s="16"/>
      <c r="K12" s="16"/>
      <c r="L12" s="16"/>
      <c r="M12" s="16"/>
      <c r="N12" s="16"/>
      <c r="O12" s="23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4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7</v>
      </c>
      <c r="J14" s="5"/>
      <c r="K14" s="5">
        <v>7</v>
      </c>
      <c r="L14" s="5"/>
      <c r="M14" s="5"/>
      <c r="N14" s="5"/>
      <c r="O14" s="23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7</v>
      </c>
      <c r="J15" s="5"/>
      <c r="K15" s="5">
        <v>7</v>
      </c>
      <c r="L15" s="5"/>
      <c r="M15" s="5"/>
      <c r="N15" s="5"/>
      <c r="O15" s="23"/>
    </row>
    <row r="16" ht="25.5" customHeight="1" spans="1:15">
      <c r="A16" s="5"/>
      <c r="B16" s="5"/>
      <c r="C16" s="5"/>
      <c r="D16" s="9" t="s">
        <v>43</v>
      </c>
      <c r="E16" s="9"/>
      <c r="F16" s="9"/>
      <c r="G16" s="17" t="s">
        <v>44</v>
      </c>
      <c r="H16" s="5" t="s">
        <v>45</v>
      </c>
      <c r="I16" s="5">
        <v>7</v>
      </c>
      <c r="J16" s="5"/>
      <c r="K16" s="5">
        <v>7</v>
      </c>
      <c r="L16" s="5"/>
      <c r="M16" s="5"/>
      <c r="N16" s="5"/>
      <c r="O16" s="23"/>
    </row>
    <row r="17" ht="42.6" customHeight="1" spans="1:15">
      <c r="A17" s="5"/>
      <c r="B17" s="5"/>
      <c r="C17" s="5" t="s">
        <v>46</v>
      </c>
      <c r="D17" s="9" t="s">
        <v>47</v>
      </c>
      <c r="E17" s="9"/>
      <c r="F17" s="9"/>
      <c r="G17" s="17" t="s">
        <v>48</v>
      </c>
      <c r="H17" s="18">
        <v>1</v>
      </c>
      <c r="I17" s="5">
        <v>9</v>
      </c>
      <c r="J17" s="5"/>
      <c r="K17" s="5">
        <v>9</v>
      </c>
      <c r="L17" s="5"/>
      <c r="M17" s="5"/>
      <c r="N17" s="5"/>
      <c r="O17" s="23"/>
    </row>
    <row r="18" ht="25.5" customHeight="1" spans="1:15">
      <c r="A18" s="5"/>
      <c r="B18" s="5"/>
      <c r="C18" s="5" t="s">
        <v>49</v>
      </c>
      <c r="D18" s="9" t="s">
        <v>50</v>
      </c>
      <c r="E18" s="9"/>
      <c r="F18" s="9"/>
      <c r="G18" s="17" t="s">
        <v>48</v>
      </c>
      <c r="H18" s="18">
        <v>1</v>
      </c>
      <c r="I18" s="5">
        <v>4</v>
      </c>
      <c r="J18" s="5"/>
      <c r="K18" s="5">
        <v>4</v>
      </c>
      <c r="L18" s="5"/>
      <c r="M18" s="5"/>
      <c r="N18" s="5"/>
      <c r="O18" s="23"/>
    </row>
    <row r="19" ht="25.5" customHeight="1" spans="1:15">
      <c r="A19" s="5"/>
      <c r="B19" s="5"/>
      <c r="C19" s="5"/>
      <c r="D19" s="9" t="s">
        <v>51</v>
      </c>
      <c r="E19" s="9"/>
      <c r="F19" s="9"/>
      <c r="G19" s="17" t="s">
        <v>48</v>
      </c>
      <c r="H19" s="18">
        <v>1</v>
      </c>
      <c r="I19" s="5">
        <v>3</v>
      </c>
      <c r="J19" s="5"/>
      <c r="K19" s="5">
        <v>3</v>
      </c>
      <c r="L19" s="5"/>
      <c r="M19" s="5"/>
      <c r="N19" s="5"/>
      <c r="O19" s="23"/>
    </row>
    <row r="20" ht="25.5" customHeight="1" spans="1:15">
      <c r="A20" s="5"/>
      <c r="B20" s="5"/>
      <c r="C20" s="5"/>
      <c r="D20" s="9" t="s">
        <v>52</v>
      </c>
      <c r="E20" s="9"/>
      <c r="F20" s="9"/>
      <c r="G20" s="17" t="s">
        <v>48</v>
      </c>
      <c r="H20" s="18">
        <v>1</v>
      </c>
      <c r="I20" s="5">
        <v>3</v>
      </c>
      <c r="J20" s="5"/>
      <c r="K20" s="5">
        <v>3</v>
      </c>
      <c r="L20" s="5"/>
      <c r="M20" s="5"/>
      <c r="N20" s="5"/>
      <c r="O20" s="23"/>
    </row>
    <row r="21" ht="25.5" customHeight="1" spans="1:15">
      <c r="A21" s="5"/>
      <c r="B21" s="5"/>
      <c r="C21" s="5" t="s">
        <v>53</v>
      </c>
      <c r="D21" s="9" t="s">
        <v>54</v>
      </c>
      <c r="E21" s="9"/>
      <c r="F21" s="9"/>
      <c r="G21" s="17" t="s">
        <v>55</v>
      </c>
      <c r="H21" s="5" t="s">
        <v>56</v>
      </c>
      <c r="I21" s="5">
        <v>5</v>
      </c>
      <c r="J21" s="5"/>
      <c r="K21" s="5">
        <v>5</v>
      </c>
      <c r="L21" s="5"/>
      <c r="M21" s="5"/>
      <c r="N21" s="5"/>
      <c r="O21" s="23"/>
    </row>
    <row r="22" ht="25.5" customHeight="1" spans="1:15">
      <c r="A22" s="5"/>
      <c r="B22" s="5"/>
      <c r="C22" s="5"/>
      <c r="D22" s="9" t="s">
        <v>57</v>
      </c>
      <c r="E22" s="9"/>
      <c r="F22" s="9"/>
      <c r="G22" s="17" t="s">
        <v>58</v>
      </c>
      <c r="H22" s="17" t="s">
        <v>58</v>
      </c>
      <c r="I22" s="5">
        <v>5</v>
      </c>
      <c r="J22" s="5"/>
      <c r="K22" s="5">
        <v>5</v>
      </c>
      <c r="L22" s="5"/>
      <c r="M22" s="5"/>
      <c r="N22" s="5"/>
      <c r="O22" s="23"/>
    </row>
    <row r="23" ht="181" customHeight="1" spans="1:15">
      <c r="A23" s="5"/>
      <c r="B23" s="5"/>
      <c r="C23" s="5" t="s">
        <v>59</v>
      </c>
      <c r="D23" s="9" t="s">
        <v>60</v>
      </c>
      <c r="E23" s="9"/>
      <c r="F23" s="9"/>
      <c r="G23" s="17" t="s">
        <v>61</v>
      </c>
      <c r="H23" s="16" t="s">
        <v>62</v>
      </c>
      <c r="I23" s="5">
        <v>15</v>
      </c>
      <c r="J23" s="5"/>
      <c r="K23" s="5">
        <v>15</v>
      </c>
      <c r="L23" s="5"/>
      <c r="M23" s="5"/>
      <c r="N23" s="5"/>
      <c r="O23" s="25"/>
    </row>
    <row r="24" ht="169" customHeight="1" spans="1:15">
      <c r="A24" s="5"/>
      <c r="B24" s="5"/>
      <c r="C24" s="5"/>
      <c r="D24" s="9" t="s">
        <v>63</v>
      </c>
      <c r="E24" s="9"/>
      <c r="F24" s="9"/>
      <c r="G24" s="17" t="s">
        <v>61</v>
      </c>
      <c r="H24" s="16" t="s">
        <v>64</v>
      </c>
      <c r="I24" s="5">
        <v>15</v>
      </c>
      <c r="J24" s="5"/>
      <c r="K24" s="5">
        <v>15</v>
      </c>
      <c r="L24" s="5"/>
      <c r="M24" s="5"/>
      <c r="N24" s="5"/>
      <c r="O24" s="23"/>
    </row>
    <row r="25" ht="52.5" customHeight="1" spans="1:14">
      <c r="A25" s="5"/>
      <c r="B25" s="5" t="s">
        <v>65</v>
      </c>
      <c r="C25" s="5" t="s">
        <v>66</v>
      </c>
      <c r="D25" s="9" t="s">
        <v>67</v>
      </c>
      <c r="E25" s="9"/>
      <c r="F25" s="9"/>
      <c r="G25" s="17" t="s">
        <v>68</v>
      </c>
      <c r="H25" s="18">
        <v>1</v>
      </c>
      <c r="I25" s="5">
        <v>10</v>
      </c>
      <c r="J25" s="5"/>
      <c r="K25" s="5">
        <v>10</v>
      </c>
      <c r="L25" s="5"/>
      <c r="M25" s="5"/>
      <c r="N25" s="5"/>
    </row>
    <row r="26" ht="25.5" customHeight="1" spans="1:14">
      <c r="A26" s="10" t="s">
        <v>69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21">
        <f>SUM(K14:L25)+N7</f>
        <v>99.6234939759036</v>
      </c>
      <c r="L26" s="21"/>
      <c r="M26" s="5"/>
      <c r="N26" s="5"/>
    </row>
    <row r="27" ht="14.25" spans="1:14">
      <c r="A27" s="11"/>
      <c r="B27" s="11"/>
      <c r="C27" s="11"/>
      <c r="D27" s="11"/>
      <c r="E27" s="11"/>
      <c r="F27" s="11"/>
      <c r="G27" s="19"/>
      <c r="H27" s="11"/>
      <c r="I27" s="11"/>
      <c r="J27" s="11"/>
      <c r="K27" s="11"/>
      <c r="L27" s="11"/>
      <c r="M27" s="11"/>
      <c r="N27" s="11"/>
    </row>
    <row r="28" ht="18.75" customHeight="1" spans="1:14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4.75" customHeight="1" spans="1:14">
      <c r="A29" s="12" t="s">
        <v>71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96" customHeight="1" spans="1:14">
      <c r="A30" s="13" t="s">
        <v>72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21" customHeight="1" spans="1:14">
      <c r="A31" s="12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6.25" customHeight="1" spans="1:14">
      <c r="A32" s="12" t="s">
        <v>74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8:N28"/>
    <mergeCell ref="A29:N29"/>
    <mergeCell ref="A30:N30"/>
    <mergeCell ref="A31:N31"/>
    <mergeCell ref="A32:N32"/>
    <mergeCell ref="A11:A12"/>
    <mergeCell ref="A13:A25"/>
    <mergeCell ref="B14:B22"/>
    <mergeCell ref="B23:B24"/>
    <mergeCell ref="C14:C16"/>
    <mergeCell ref="C18:C20"/>
    <mergeCell ref="C21:C22"/>
    <mergeCell ref="C23:C24"/>
    <mergeCell ref="O11:O12"/>
    <mergeCell ref="O14:O17"/>
    <mergeCell ref="O18:O22"/>
    <mergeCell ref="O23:O24"/>
    <mergeCell ref="A6:B10"/>
  </mergeCells>
  <pageMargins left="0.7" right="0.7" top="0.75" bottom="0.75" header="0.3" footer="0.3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2022-04-14T21:12:00Z</dcterms:created>
  <cp:lastPrinted>2023-04-22T01:52:00Z</cp:lastPrinted>
  <dcterms:modified xsi:type="dcterms:W3CDTF">2023-08-18T16:39:47Z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5F75BA1B3A16BFC094314264E4F95BFB_42</vt:lpwstr>
  </property>
</Properties>
</file>