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项目支出绩效自评表!$A$1:$N$38</definedName>
  </definedNames>
  <calcPr calcId="144525"/>
</workbook>
</file>

<file path=xl/sharedStrings.xml><?xml version="1.0" encoding="utf-8"?>
<sst xmlns="http://schemas.openxmlformats.org/spreadsheetml/2006/main" count="106" uniqueCount="86">
  <si>
    <t>项目支出绩效自评表</t>
  </si>
  <si>
    <t>（ 2022 年度）</t>
  </si>
  <si>
    <t>项目名称</t>
  </si>
  <si>
    <t>审计及审计调查数据信息服务</t>
  </si>
  <si>
    <t>主管部门</t>
  </si>
  <si>
    <t>北京市审计局</t>
  </si>
  <si>
    <t>实施单位</t>
  </si>
  <si>
    <t>城市运行管理审计处、经济责任审计处、企业审计处</t>
  </si>
  <si>
    <t>项目负责人</t>
  </si>
  <si>
    <t>马雪彬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</si>
  <si>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</si>
  <si>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</si>
  <si>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</si>
  <si>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</si>
  <si>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</si>
  <si>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</si>
  <si>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</si>
  <si>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</si>
  <si>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</si>
  <si>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</si>
  <si>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</si>
  <si>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</si>
  <si>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</si>
  <si>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</si>
  <si>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</si>
  <si>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</si>
  <si>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目标1：通过采购咨询服务，对市民热线投诉语料进行剖析，精准把握市民诉求，识别基层治理热点难点，提供可视化的时空分布结果，以利于基层治理精细化，找准审计发力点，切实做到为民审计。
目标2：购买数据查询和数据收集整理服务，收集整理至少6家一级企业的基本情况、重点关注事项、相关问题线索等数据，支持国有企业审计工作，促进国有企业保值增值，维护国有资本安全，提高企业经营管理水平，推动国有资本做强做优做大。
目标3：购买数据分析服务，实现非结构化数据分析、数据深入分析，为经济责任审计工作提供数据支持，提高审计工作效率。</t>
  </si>
  <si>
    <t>目标1：通过咨询服务，运用大数据文本分析、定量分析、深度访谈等研究方法，对近两年城市运行管理领域市民投诉文本进行了类型和趋势统计，搭建基层治理“能力-绩效”研究框架，对基层治理热点难点进行可视化空间分析，提供咨询报告和研究报告，协助审计人员对我市基层治理人力财力资源和治理水平开展研究，为今后年度审计项目提供参考依据。
目标2：购买数据查询和数据收集整理服务，收集整理8家一级国有企业及所属企业的工商、法律诉讼等外部信息和数据，提供企业社会舆情采集，新闻热点发现等服务。对相关数据进行分析，生成《财务线索重点提示报告》、形成疑点线索清单及核查要点，将疑点线索发送给各审计组，审计组核实查证后在审计报告中反映。通过此项举措，助力提升审计质效，促进国有资产保值增值，促进提高企业经营管理水平，推动国有资本做强做优做大。
目标3：通过购买数据分析服务，完成非结构化数据分析及数据深入分析，为审计工作提供问题线索，支撑经济责任审计业务开展，提高审计工作效率。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</si>
  <si>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</si>
  <si>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</si>
  <si>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</si>
  <si>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</si>
  <si>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</si>
  <si>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</si>
  <si>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</si>
  <si>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</si>
  <si>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</si>
  <si>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语料分析咨询报告</t>
  </si>
  <si>
    <t>＝1份</t>
  </si>
  <si>
    <t>1份</t>
  </si>
  <si>
    <t>收集一级企业数据数量</t>
  </si>
  <si>
    <t>≥6家</t>
  </si>
  <si>
    <t>8家</t>
  </si>
  <si>
    <t>出具经济责任审计项目数据分析总结报告</t>
  </si>
  <si>
    <t>质量指标</t>
  </si>
  <si>
    <t>企业数据抽查验收合格率</t>
  </si>
  <si>
    <t>≥90%</t>
  </si>
  <si>
    <t>数据分析报告验收通过率</t>
  </si>
  <si>
    <t>＝100%</t>
  </si>
  <si>
    <t>报告验收通过率</t>
  </si>
  <si>
    <t>时效指标</t>
  </si>
  <si>
    <t>语料分析咨询服务完成及时率</t>
  </si>
  <si>
    <t>≥75%</t>
  </si>
  <si>
    <t>12月31日资金支出进度</t>
  </si>
  <si>
    <t>11月30日数据分析工作完成进度</t>
  </si>
  <si>
    <t>8月30日企业数据收集进度</t>
  </si>
  <si>
    <t>≥80%</t>
  </si>
  <si>
    <t>12月31日项目完成进度</t>
  </si>
  <si>
    <t>成本指标</t>
  </si>
  <si>
    <t>项目资金控制数</t>
  </si>
  <si>
    <t>≤87.9万元</t>
  </si>
  <si>
    <t>126.75万元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</si>
  <si>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年中追加审计项目，审计工作量增加，相应数据信息服务费用增长。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后续将加强审计计划制定的科学性，按照实际情况合理设置、及时调整绩效指标。</t>
    </r>
  </si>
  <si>
    <t>语料分析咨询服务费用</t>
  </si>
  <si>
    <t>≤41万元</t>
  </si>
  <si>
    <t>企业数据收集服务费用</t>
  </si>
  <si>
    <t>≤21.3万元</t>
  </si>
  <si>
    <t>数据分析服务费用</t>
  </si>
  <si>
    <t>≤25.6万元</t>
  </si>
  <si>
    <t>31.8万元</t>
  </si>
  <si>
    <t>效益指标</t>
  </si>
  <si>
    <t>社会效益指标</t>
  </si>
  <si>
    <t>提高国有企业经营管理水平</t>
  </si>
  <si>
    <t>优良中低差</t>
  </si>
  <si>
    <t>100%（通过开展国有企业数据收集工作，为企业审计提供数据支撑，加强企业审计力度，督促国有企业提高管理水平）</t>
  </si>
  <si>
    <t>支持后续审计工作</t>
  </si>
  <si>
    <t>100%（通过开展语料分析、数据分析等工作，为审计业务提供数据支撑，支持审计工作开展）</t>
  </si>
  <si>
    <t>满意度
指标</t>
  </si>
  <si>
    <t>服务对象满意度指标</t>
  </si>
  <si>
    <t>语料数据使用者的满意度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</si>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</sst>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);[Red]\(0.0000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3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0" fontId="3" fillId="0" borderId="2" xfId="4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8"/>
  <sheetViews>
    <sheetView tabSelected="1" view="pageBreakPreview" zoomScale="167" zoomScaleNormal="100" topLeftCell="E1" workbookViewId="0">
      <selection activeCell="J4" sqref="J4:N4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26.6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22" t="s">
        <v>7</v>
      </c>
      <c r="K4" s="22"/>
      <c r="L4" s="22"/>
      <c r="M4" s="22"/>
      <c r="N4" s="22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63358382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4">
        <v>87.9</v>
      </c>
      <c r="F7" s="14">
        <v>126.85</v>
      </c>
      <c r="G7" s="14"/>
      <c r="H7" s="14">
        <v>126.75</v>
      </c>
      <c r="I7" s="14"/>
      <c r="J7" s="5">
        <v>10</v>
      </c>
      <c r="K7" s="5"/>
      <c r="L7" s="23">
        <f>H7/F7</f>
        <v>0.999211667323611</v>
      </c>
      <c r="M7" s="23"/>
      <c r="N7" s="26">
        <f>L7*J7</f>
        <v>9.99211667323611</v>
      </c>
    </row>
    <row r="8" ht="21" customHeight="1" spans="1:14">
      <c r="A8" s="5"/>
      <c r="B8" s="5"/>
      <c r="C8" s="5" t="s">
        <v>19</v>
      </c>
      <c r="D8" s="5"/>
      <c r="E8" s="14">
        <v>87.9</v>
      </c>
      <c r="F8" s="14">
        <v>126.85</v>
      </c>
      <c r="G8" s="14"/>
      <c r="H8" s="14">
        <v>126.75</v>
      </c>
      <c r="I8" s="14"/>
      <c r="J8" s="5" t="s">
        <v>20</v>
      </c>
      <c r="K8" s="5"/>
      <c r="L8" s="23">
        <f>H8/F8</f>
        <v>0.999211667323611</v>
      </c>
      <c r="M8" s="23"/>
      <c r="N8" s="5" t="s">
        <v>20</v>
      </c>
    </row>
    <row r="9" ht="21" customHeight="1" spans="1:14">
      <c r="A9" s="5"/>
      <c r="B9" s="5"/>
      <c r="C9" s="5" t="s">
        <v>21</v>
      </c>
      <c r="D9" s="5"/>
      <c r="E9" s="14">
        <v>0</v>
      </c>
      <c r="F9" s="14">
        <v>0</v>
      </c>
      <c r="G9" s="14"/>
      <c r="H9" s="14">
        <v>0</v>
      </c>
      <c r="I9" s="14"/>
      <c r="J9" s="5" t="s">
        <v>20</v>
      </c>
      <c r="K9" s="5"/>
      <c r="L9" s="5" t="s">
        <v>20</v>
      </c>
      <c r="M9" s="5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4">
        <v>0</v>
      </c>
      <c r="F10" s="14">
        <v>0</v>
      </c>
      <c r="G10" s="14"/>
      <c r="H10" s="14">
        <v>0</v>
      </c>
      <c r="I10" s="14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9"/>
    </row>
    <row r="12" ht="341" customHeight="1" spans="1:15">
      <c r="A12" s="5"/>
      <c r="B12" s="7" t="s">
        <v>26</v>
      </c>
      <c r="C12" s="8"/>
      <c r="D12" s="8"/>
      <c r="E12" s="8"/>
      <c r="F12" s="8"/>
      <c r="G12" s="15"/>
      <c r="H12" s="16" t="s">
        <v>27</v>
      </c>
      <c r="I12" s="16"/>
      <c r="J12" s="16"/>
      <c r="K12" s="16"/>
      <c r="L12" s="16"/>
      <c r="M12" s="16"/>
      <c r="N12" s="16"/>
      <c r="O12" s="29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30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7</v>
      </c>
      <c r="J14" s="5"/>
      <c r="K14" s="5">
        <v>7</v>
      </c>
      <c r="L14" s="5"/>
      <c r="M14" s="5"/>
      <c r="N14" s="5"/>
      <c r="O14" s="29"/>
    </row>
    <row r="15" ht="25.5" customHeight="1" spans="1:15">
      <c r="A15" s="5"/>
      <c r="B15" s="5"/>
      <c r="C15" s="5"/>
      <c r="D15" s="9" t="s">
        <v>40</v>
      </c>
      <c r="E15" s="9"/>
      <c r="F15" s="9"/>
      <c r="G15" s="17" t="s">
        <v>41</v>
      </c>
      <c r="H15" s="5" t="s">
        <v>42</v>
      </c>
      <c r="I15" s="5">
        <v>7</v>
      </c>
      <c r="J15" s="5"/>
      <c r="K15" s="5">
        <v>7</v>
      </c>
      <c r="L15" s="5"/>
      <c r="M15" s="5"/>
      <c r="N15" s="5"/>
      <c r="O15" s="29"/>
    </row>
    <row r="16" ht="38.45" customHeight="1" spans="1:15">
      <c r="A16" s="5"/>
      <c r="B16" s="5"/>
      <c r="C16" s="5"/>
      <c r="D16" s="9" t="s">
        <v>43</v>
      </c>
      <c r="E16" s="9"/>
      <c r="F16" s="9"/>
      <c r="G16" s="17" t="s">
        <v>38</v>
      </c>
      <c r="H16" s="18" t="s">
        <v>39</v>
      </c>
      <c r="I16" s="18">
        <v>7</v>
      </c>
      <c r="J16" s="18"/>
      <c r="K16" s="18">
        <v>7</v>
      </c>
      <c r="L16" s="18"/>
      <c r="M16" s="5"/>
      <c r="N16" s="5"/>
      <c r="O16" s="29"/>
    </row>
    <row r="17" ht="25.5" customHeight="1" spans="1:15">
      <c r="A17" s="5"/>
      <c r="B17" s="5"/>
      <c r="C17" s="5" t="s">
        <v>44</v>
      </c>
      <c r="D17" s="9" t="s">
        <v>45</v>
      </c>
      <c r="E17" s="9"/>
      <c r="F17" s="9"/>
      <c r="G17" s="17" t="s">
        <v>46</v>
      </c>
      <c r="H17" s="19">
        <v>1</v>
      </c>
      <c r="I17" s="5">
        <v>3</v>
      </c>
      <c r="J17" s="5"/>
      <c r="K17" s="5">
        <v>3</v>
      </c>
      <c r="L17" s="5"/>
      <c r="M17" s="5"/>
      <c r="N17" s="5"/>
      <c r="O17" s="29"/>
    </row>
    <row r="18" ht="25.5" customHeight="1" spans="1:15">
      <c r="A18" s="5"/>
      <c r="B18" s="5"/>
      <c r="C18" s="5"/>
      <c r="D18" s="9" t="s">
        <v>47</v>
      </c>
      <c r="E18" s="9"/>
      <c r="F18" s="9"/>
      <c r="G18" s="17" t="s">
        <v>48</v>
      </c>
      <c r="H18" s="19">
        <v>1</v>
      </c>
      <c r="I18" s="5">
        <v>3</v>
      </c>
      <c r="J18" s="5"/>
      <c r="K18" s="18">
        <v>3</v>
      </c>
      <c r="L18" s="18"/>
      <c r="M18" s="5"/>
      <c r="N18" s="5"/>
      <c r="O18" s="29"/>
    </row>
    <row r="19" ht="25.5" customHeight="1" spans="1:15">
      <c r="A19" s="5"/>
      <c r="B19" s="5"/>
      <c r="C19" s="5"/>
      <c r="D19" s="9" t="s">
        <v>49</v>
      </c>
      <c r="E19" s="9"/>
      <c r="F19" s="9"/>
      <c r="G19" s="17" t="s">
        <v>48</v>
      </c>
      <c r="H19" s="19">
        <v>1</v>
      </c>
      <c r="I19" s="5">
        <v>3</v>
      </c>
      <c r="J19" s="5"/>
      <c r="K19" s="5">
        <v>3</v>
      </c>
      <c r="L19" s="5"/>
      <c r="M19" s="5"/>
      <c r="N19" s="5"/>
      <c r="O19" s="29"/>
    </row>
    <row r="20" ht="25.5" customHeight="1" spans="1:15">
      <c r="A20" s="5"/>
      <c r="B20" s="5"/>
      <c r="C20" s="5" t="s">
        <v>50</v>
      </c>
      <c r="D20" s="9" t="s">
        <v>51</v>
      </c>
      <c r="E20" s="9"/>
      <c r="F20" s="9"/>
      <c r="G20" s="17" t="s">
        <v>52</v>
      </c>
      <c r="H20" s="19">
        <v>0.9</v>
      </c>
      <c r="I20" s="5">
        <v>2</v>
      </c>
      <c r="J20" s="5"/>
      <c r="K20" s="5">
        <v>2</v>
      </c>
      <c r="L20" s="5"/>
      <c r="M20" s="5"/>
      <c r="N20" s="5"/>
      <c r="O20" s="29"/>
    </row>
    <row r="21" ht="25.5" customHeight="1" spans="1:15">
      <c r="A21" s="5"/>
      <c r="B21" s="5"/>
      <c r="C21" s="5"/>
      <c r="D21" s="9" t="s">
        <v>53</v>
      </c>
      <c r="E21" s="9"/>
      <c r="F21" s="9"/>
      <c r="G21" s="17" t="s">
        <v>48</v>
      </c>
      <c r="H21" s="19">
        <v>1</v>
      </c>
      <c r="I21" s="5">
        <v>2</v>
      </c>
      <c r="J21" s="5"/>
      <c r="K21" s="5">
        <v>2</v>
      </c>
      <c r="L21" s="5"/>
      <c r="M21" s="5"/>
      <c r="N21" s="5"/>
      <c r="O21" s="29"/>
    </row>
    <row r="22" ht="25.5" customHeight="1" spans="1:15">
      <c r="A22" s="5"/>
      <c r="B22" s="5"/>
      <c r="C22" s="5"/>
      <c r="D22" s="10" t="s">
        <v>54</v>
      </c>
      <c r="E22" s="20"/>
      <c r="F22" s="21"/>
      <c r="G22" s="17" t="s">
        <v>48</v>
      </c>
      <c r="H22" s="19">
        <v>1</v>
      </c>
      <c r="I22" s="24">
        <v>2</v>
      </c>
      <c r="J22" s="25"/>
      <c r="K22" s="5">
        <v>2</v>
      </c>
      <c r="L22" s="5"/>
      <c r="M22" s="24"/>
      <c r="N22" s="25"/>
      <c r="O22" s="29"/>
    </row>
    <row r="23" ht="25.5" customHeight="1" spans="1:15">
      <c r="A23" s="5"/>
      <c r="B23" s="5"/>
      <c r="C23" s="5"/>
      <c r="D23" s="10" t="s">
        <v>55</v>
      </c>
      <c r="E23" s="20"/>
      <c r="F23" s="21"/>
      <c r="G23" s="17" t="s">
        <v>56</v>
      </c>
      <c r="H23" s="19">
        <v>0.8</v>
      </c>
      <c r="I23" s="24">
        <v>2</v>
      </c>
      <c r="J23" s="25"/>
      <c r="K23" s="24">
        <v>2</v>
      </c>
      <c r="L23" s="25"/>
      <c r="M23" s="24"/>
      <c r="N23" s="25"/>
      <c r="O23" s="29"/>
    </row>
    <row r="24" ht="25.5" customHeight="1" spans="1:15">
      <c r="A24" s="5"/>
      <c r="B24" s="5"/>
      <c r="C24" s="5"/>
      <c r="D24" s="9" t="s">
        <v>57</v>
      </c>
      <c r="E24" s="9"/>
      <c r="F24" s="9"/>
      <c r="G24" s="17" t="s">
        <v>48</v>
      </c>
      <c r="H24" s="19">
        <v>1</v>
      </c>
      <c r="I24" s="5">
        <v>2</v>
      </c>
      <c r="J24" s="5"/>
      <c r="K24" s="24">
        <v>2</v>
      </c>
      <c r="L24" s="25"/>
      <c r="M24" s="5"/>
      <c r="N24" s="5"/>
      <c r="O24" s="29"/>
    </row>
    <row r="25" ht="209" customHeight="1" spans="1:15">
      <c r="A25" s="5"/>
      <c r="B25" s="5"/>
      <c r="C25" s="5" t="s">
        <v>58</v>
      </c>
      <c r="D25" s="9" t="s">
        <v>59</v>
      </c>
      <c r="E25" s="9"/>
      <c r="F25" s="9"/>
      <c r="G25" s="17" t="s">
        <v>60</v>
      </c>
      <c r="H25" s="5" t="s">
        <v>61</v>
      </c>
      <c r="I25" s="5">
        <v>4</v>
      </c>
      <c r="J25" s="5"/>
      <c r="K25" s="26">
        <f>87.9/126.75*I25</f>
        <v>2.77396449704142</v>
      </c>
      <c r="L25" s="26"/>
      <c r="M25" s="31" t="s">
        <v>62</v>
      </c>
      <c r="N25" s="32"/>
      <c r="O25" s="29"/>
    </row>
    <row r="26" ht="25.5" customHeight="1" spans="1:15">
      <c r="A26" s="5"/>
      <c r="B26" s="5"/>
      <c r="C26" s="5"/>
      <c r="D26" s="9" t="s">
        <v>63</v>
      </c>
      <c r="E26" s="9"/>
      <c r="F26" s="9"/>
      <c r="G26" s="17" t="s">
        <v>64</v>
      </c>
      <c r="H26" s="17" t="s">
        <v>64</v>
      </c>
      <c r="I26" s="5">
        <v>2</v>
      </c>
      <c r="J26" s="5"/>
      <c r="K26" s="5">
        <v>2</v>
      </c>
      <c r="L26" s="5"/>
      <c r="M26" s="5"/>
      <c r="N26" s="5"/>
      <c r="O26" s="29"/>
    </row>
    <row r="27" ht="25.5" customHeight="1" spans="1:15">
      <c r="A27" s="5"/>
      <c r="B27" s="5"/>
      <c r="C27" s="5"/>
      <c r="D27" s="10" t="s">
        <v>65</v>
      </c>
      <c r="E27" s="20"/>
      <c r="F27" s="21"/>
      <c r="G27" s="17" t="s">
        <v>66</v>
      </c>
      <c r="H27" s="17" t="s">
        <v>66</v>
      </c>
      <c r="I27" s="24">
        <v>2</v>
      </c>
      <c r="J27" s="25"/>
      <c r="K27" s="24">
        <v>2</v>
      </c>
      <c r="L27" s="25"/>
      <c r="M27" s="24"/>
      <c r="N27" s="25"/>
      <c r="O27" s="29"/>
    </row>
    <row r="28" ht="197" customHeight="1" spans="1:15">
      <c r="A28" s="5"/>
      <c r="B28" s="5"/>
      <c r="C28" s="5"/>
      <c r="D28" s="9" t="s">
        <v>67</v>
      </c>
      <c r="E28" s="9"/>
      <c r="F28" s="9"/>
      <c r="G28" s="17" t="s">
        <v>68</v>
      </c>
      <c r="H28" s="18" t="s">
        <v>69</v>
      </c>
      <c r="I28" s="18">
        <v>2</v>
      </c>
      <c r="J28" s="18"/>
      <c r="K28" s="27">
        <f>25.6/31.8*2</f>
        <v>1.61006289308176</v>
      </c>
      <c r="L28" s="27"/>
      <c r="M28" s="31" t="s">
        <v>62</v>
      </c>
      <c r="N28" s="32"/>
      <c r="O28" s="29"/>
    </row>
    <row r="29" ht="211" customHeight="1" spans="1:15">
      <c r="A29" s="5"/>
      <c r="B29" s="5" t="s">
        <v>70</v>
      </c>
      <c r="C29" s="5" t="s">
        <v>71</v>
      </c>
      <c r="D29" s="9" t="s">
        <v>72</v>
      </c>
      <c r="E29" s="9"/>
      <c r="F29" s="9"/>
      <c r="G29" s="17" t="s">
        <v>73</v>
      </c>
      <c r="H29" s="16" t="s">
        <v>74</v>
      </c>
      <c r="I29" s="5">
        <v>15</v>
      </c>
      <c r="J29" s="5"/>
      <c r="K29" s="5">
        <v>15</v>
      </c>
      <c r="L29" s="5"/>
      <c r="M29" s="5"/>
      <c r="N29" s="5"/>
      <c r="O29" s="33"/>
    </row>
    <row r="30" ht="166" customHeight="1" spans="1:15">
      <c r="A30" s="5"/>
      <c r="B30" s="5"/>
      <c r="C30" s="5"/>
      <c r="D30" s="9" t="s">
        <v>75</v>
      </c>
      <c r="E30" s="9"/>
      <c r="F30" s="9"/>
      <c r="G30" s="17" t="s">
        <v>73</v>
      </c>
      <c r="H30" s="16" t="s">
        <v>76</v>
      </c>
      <c r="I30" s="5">
        <v>15</v>
      </c>
      <c r="J30" s="5"/>
      <c r="K30" s="5">
        <v>15</v>
      </c>
      <c r="L30" s="5"/>
      <c r="M30" s="5"/>
      <c r="N30" s="5"/>
      <c r="O30" s="33"/>
    </row>
    <row r="31" ht="51" customHeight="1" spans="1:14">
      <c r="A31" s="5"/>
      <c r="B31" s="5" t="s">
        <v>77</v>
      </c>
      <c r="C31" s="5" t="s">
        <v>78</v>
      </c>
      <c r="D31" s="9" t="s">
        <v>79</v>
      </c>
      <c r="E31" s="9"/>
      <c r="F31" s="9"/>
      <c r="G31" s="17" t="s">
        <v>46</v>
      </c>
      <c r="H31" s="19">
        <v>1</v>
      </c>
      <c r="I31" s="5">
        <v>10</v>
      </c>
      <c r="J31" s="5"/>
      <c r="K31" s="5">
        <v>10</v>
      </c>
      <c r="L31" s="5"/>
      <c r="M31" s="5"/>
      <c r="N31" s="5"/>
    </row>
    <row r="32" ht="25.5" customHeight="1" spans="1:14">
      <c r="A32" s="11" t="s">
        <v>80</v>
      </c>
      <c r="B32" s="11"/>
      <c r="C32" s="11"/>
      <c r="D32" s="11"/>
      <c r="E32" s="11"/>
      <c r="F32" s="11"/>
      <c r="G32" s="11"/>
      <c r="H32" s="11"/>
      <c r="I32" s="11">
        <v>100</v>
      </c>
      <c r="J32" s="11"/>
      <c r="K32" s="28">
        <f>SUM(K14:L31)+N7</f>
        <v>98.3761440633593</v>
      </c>
      <c r="L32" s="28"/>
      <c r="M32" s="5"/>
      <c r="N32" s="5"/>
    </row>
    <row r="34" ht="18.75" customHeight="1" spans="1:14">
      <c r="A34" s="12" t="s">
        <v>81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ht="24.75" customHeight="1" spans="1:14">
      <c r="A35" s="12" t="s">
        <v>82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ht="110" customHeight="1" spans="1:14">
      <c r="A36" s="13" t="s">
        <v>83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ht="21" customHeight="1" spans="1:14">
      <c r="A37" s="12" t="s">
        <v>84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6.25" customHeight="1" spans="1:14">
      <c r="A38" s="12" t="s">
        <v>85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4:N34"/>
    <mergeCell ref="A35:N35"/>
    <mergeCell ref="A36:N36"/>
    <mergeCell ref="A37:N37"/>
    <mergeCell ref="A38:N38"/>
    <mergeCell ref="A11:A12"/>
    <mergeCell ref="A13:A31"/>
    <mergeCell ref="B14:B28"/>
    <mergeCell ref="B29:B30"/>
    <mergeCell ref="C14:C16"/>
    <mergeCell ref="C17:C19"/>
    <mergeCell ref="C20:C24"/>
    <mergeCell ref="C25:C28"/>
    <mergeCell ref="C29:C30"/>
    <mergeCell ref="A6:B10"/>
  </mergeCells>
  <pageMargins left="0.7" right="0.7" top="0.75" bottom="0.75" header="0.3" footer="0.3"/>
  <pageSetup paperSize="9" scale="3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2022-04-14T05:12:00Z</dcterms:created>
  <cp:lastPrinted>2023-04-21T09:52:00Z</cp:lastPrinted>
  <dcterms:modified xsi:type="dcterms:W3CDTF">2023-08-18T16:38:57Z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84C79DFD6E66698F022F426484971FBA_42</vt:lpwstr>
  </property>
</Properties>
</file>