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5420"/>
  </bookViews>
  <sheets>
    <sheet name="项目支出绩效自评表" sheetId="1" r:id="rId1"/>
  </sheets>
  <definedNames>
    <definedName name="_xlnm.Print_Area" localSheetId="0">项目支出绩效自评表!$A$1:$N$33</definedName>
  </definedNames>
  <calcPr calcId="144525"/>
</workbook>
</file>

<file path=xl/sharedStrings.xml><?xml version="1.0" encoding="utf-8"?>
<sst xmlns="http://schemas.openxmlformats.org/spreadsheetml/2006/main" count="92" uniqueCount="77">
  <si>
    <t>项目支出绩效自评表</t>
  </si>
  <si>
    <t>（ 2022 年度）</t>
  </si>
  <si>
    <t>项目名称</t>
  </si>
  <si>
    <t>审计电子数据标准化处理服务</t>
  </si>
  <si>
    <t>主管部门</t>
  </si>
  <si>
    <t>北京市审计局</t>
  </si>
  <si>
    <t>实施单位</t>
  </si>
  <si>
    <t>电子数据审计处</t>
  </si>
  <si>
    <t>项目负责人</t>
  </si>
  <si>
    <t>苏扬</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</si>
  <si>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</si>
  <si>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</si>
  <si>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</si>
  <si>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</si>
  <si>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</si>
  <si>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</si>
  <si>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</si>
  <si>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</si>
  <si>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</si>
  <si>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</si>
  <si>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</si>
  <si>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</si>
  <si>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</si>
  <si>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</si>
  <si>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</si>
  <si>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</si>
  <si>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贯彻落实习近平总书记“坚持科技强审，加强审计信息化建设”的重要指示精神，满足审计局业务人员在短时期内集中标准化大量财务数据及相关业务数据的需求，开展电子数据标准化处理工作，为各项审计工作提供辅助，提高审计效率。</t>
  </si>
  <si>
    <t>按照合同约定，在预算执行审计中完成202家被审计单位财务数据及相关业务数据加工处理，在企业审计中完成7家市属国有集团公司财务及相关业务数据加工处理，在经济责任审计、公共卫生应急专项审计等项目中完成财务数据和业务数据的标准化处理工作。同时，按照审计署相关要求,全年两次（3月、8月）完成16个区、燕山地区和经开区区级财政数据标准化和校验工作,形成标准表报送审计署。</t>
  </si>
  <si>
    <t>绩效指标</t>
  </si>
  <si>
    <t>一级指标</t>
  </si>
  <si>
    <t>二级指标</t>
  </si>
  <si>
    <t>三级指标</t>
  </si>
  <si>
    <t>年度
指标值</t>
  </si>
  <si>
    <t>实际
完成值</t>
  </si>
  <si>
    <t>偏差原因分析及改进措施</t>
  </si>
  <si>
    <t>产出指标</t>
  </si>
  <si>
    <t>数量指标</t>
  </si>
  <si>
    <t>处理企业审计被审单位财务数据</t>
  </si>
  <si>
    <t>≥2TB</t>
  </si>
  <si>
    <t>1.48TB</t>
  </si>
  <si>
    <r>
      <t>偏差原因：</t>
    </r>
    <r>
      <rPr>
        <sz val="12"/>
        <color theme="1"/>
        <rFont val="宋体"/>
        <charset val="134"/>
      </rPr>
      <t xml:space="preserve">数据处理量由每年审计项目实际情况决定，2022年度数据量未达预期，因此未完成指标。
</t>
    </r>
    <r>
      <rPr>
        <b/>
        <sz val="12"/>
        <color theme="1"/>
        <rFont val="宋体"/>
        <charset val="134"/>
      </rPr>
      <t>改进措施：</t>
    </r>
    <r>
      <rPr>
        <sz val="12"/>
        <color theme="1"/>
        <rFont val="宋体"/>
        <charset val="134"/>
      </rPr>
      <t>后续将加强对绩效指标值的设定，根据项目实际情况及时调整。</t>
    </r>
  </si>
  <si>
    <t>处理预算执行审计被审单位财务数据和业务数据</t>
  </si>
  <si>
    <t>≥1TB</t>
  </si>
  <si>
    <t>1.485TB</t>
  </si>
  <si>
    <t>区级单位业务数据标准化覆盖城区数量</t>
  </si>
  <si>
    <t>＝16个</t>
  </si>
  <si>
    <t>17个</t>
  </si>
  <si>
    <t>处理其他审计数据项目数量</t>
  </si>
  <si>
    <t>≥20个</t>
  </si>
  <si>
    <t>21个</t>
  </si>
  <si>
    <t>质量指标</t>
  </si>
  <si>
    <t>数据验收合格率</t>
  </si>
  <si>
    <t>＝100%</t>
  </si>
  <si>
    <t>时效指标</t>
  </si>
  <si>
    <t>截至12月31日其他审计项目数据处理率</t>
  </si>
  <si>
    <t>截至8月30日区级业务数据处理率</t>
  </si>
  <si>
    <t>截至4月30日预算执行审计相关数据处理率</t>
  </si>
  <si>
    <t>截至8月30日企业审计相关数据处理率</t>
  </si>
  <si>
    <t>截至12月31日项目资金支出进度</t>
  </si>
  <si>
    <t>成本指标</t>
  </si>
  <si>
    <t>项目资金控制数</t>
  </si>
  <si>
    <t>≤141万元</t>
  </si>
  <si>
    <t>效益指标</t>
  </si>
  <si>
    <t>社会效益指标</t>
  </si>
  <si>
    <t>为审计工作提供数据支持，提高审计效率</t>
  </si>
  <si>
    <t>优良中低差</t>
  </si>
  <si>
    <t>100%（已完成项目全部数据处理工作，为企业审计、预算执行审计等业务工作提供数据支撑，提高审计效率）</t>
  </si>
  <si>
    <t>满意度
指标</t>
  </si>
  <si>
    <t>服务对象满意度指标</t>
  </si>
  <si>
    <t>项目管理部门满意度</t>
  </si>
  <si>
    <t>≥90%</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</si>
  <si>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</si>
  <si>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</si>
  <si>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</si>
  <si>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
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</si>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</sst>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6">
    <numFmt numFmtId="176" formatCode="0.000000_);[Red]\(0.000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_ "/>
  </numFmts>
  <fonts count="29">
    <font>
      <sz val="11"/>
      <color theme="1"/>
      <name val="等线"/>
      <charset val="134"/>
      <scheme val="minor"/>
    </font>
    <font>
      <sz val="9"/>
      <name val="宋体"/>
      <charset val="134"/>
    </font>
    <font>
      <sz val="11"/>
      <color theme="1"/>
      <name val="宋体"/>
      <charset val="134"/>
    </font>
    <font>
      <sz val="16"/>
      <color theme="1"/>
      <name val="方正小标宋简体"/>
      <charset val="134"/>
    </font>
    <font>
      <sz val="12"/>
      <color theme="1"/>
      <name val="宋体"/>
      <charset val="134"/>
    </font>
    <font>
      <sz val="12"/>
      <color rgb="FF000000"/>
      <name val="宋体"/>
      <charset val="134"/>
    </font>
    <font>
      <sz val="12"/>
      <name val="宋体"/>
      <charset val="134"/>
    </font>
    <font>
      <sz val="12"/>
      <color theme="1"/>
      <name val="等线"/>
      <charset val="134"/>
      <scheme val="minor"/>
    </font>
    <font>
      <b/>
      <sz val="12"/>
      <color theme="1"/>
      <name val="宋体"/>
      <charset val="134"/>
    </font>
    <font>
      <b/>
      <sz val="11"/>
      <color theme="1"/>
      <name val="宋体"/>
      <charset val="134"/>
    </font>
    <font>
      <sz val="11"/>
      <color rgb="FFFA7D00"/>
      <name val="等线"/>
      <charset val="134"/>
      <scheme val="minor"/>
    </font>
    <font>
      <b/>
      <sz val="11"/>
      <color theme="3"/>
      <name val="等线"/>
      <charset val="134"/>
      <scheme val="minor"/>
    </font>
    <font>
      <u/>
      <sz val="11"/>
      <color rgb="FF0000FF"/>
      <name val="等线"/>
      <charset val="134"/>
      <scheme val="minor"/>
    </font>
    <font>
      <sz val="10"/>
      <color theme="1"/>
      <name val="Arial"/>
      <charset val="134"/>
    </font>
    <font>
      <sz val="11"/>
      <color rgb="FF9C0006"/>
      <name val="等线"/>
      <charset val="134"/>
      <scheme val="minor"/>
    </font>
    <font>
      <b/>
      <sz val="18"/>
      <color theme="3"/>
      <name val="等线"/>
      <charset val="134"/>
      <scheme val="minor"/>
    </font>
    <font>
      <u/>
      <sz val="11"/>
      <color rgb="FF800080"/>
      <name val="等线"/>
      <charset val="134"/>
      <scheme val="minor"/>
    </font>
    <font>
      <sz val="11"/>
      <color rgb="FFFF0000"/>
      <name val="等线"/>
      <charset val="134"/>
      <scheme val="minor"/>
    </font>
    <font>
      <sz val="11"/>
      <color theme="0"/>
      <name val="等线"/>
      <charset val="134"/>
      <scheme val="minor"/>
    </font>
    <font>
      <i/>
      <sz val="11"/>
      <color rgb="FF7F7F7F"/>
      <name val="等线"/>
      <charset val="134"/>
      <scheme val="minor"/>
    </font>
    <font>
      <b/>
      <sz val="11"/>
      <color rgb="FF3F3F3F"/>
      <name val="等线"/>
      <charset val="134"/>
      <scheme val="minor"/>
    </font>
    <font>
      <b/>
      <sz val="15"/>
      <color theme="3"/>
      <name val="等线"/>
      <charset val="134"/>
      <scheme val="minor"/>
    </font>
    <font>
      <b/>
      <sz val="11"/>
      <color rgb="FFFFFFFF"/>
      <name val="等线"/>
      <charset val="134"/>
      <scheme val="minor"/>
    </font>
    <font>
      <b/>
      <sz val="11"/>
      <color theme="1"/>
      <name val="等线"/>
      <charset val="134"/>
      <scheme val="minor"/>
    </font>
    <font>
      <sz val="11"/>
      <color rgb="FF006100"/>
      <name val="等线"/>
      <charset val="134"/>
      <scheme val="minor"/>
    </font>
    <font>
      <b/>
      <sz val="11"/>
      <color rgb="FFFA7D00"/>
      <name val="等线"/>
      <charset val="134"/>
      <scheme val="minor"/>
    </font>
    <font>
      <sz val="11"/>
      <color rgb="FF9C6500"/>
      <name val="等线"/>
      <charset val="134"/>
      <scheme val="minor"/>
    </font>
    <font>
      <sz val="11"/>
      <color rgb="FF3F3F76"/>
      <name val="等线"/>
      <charset val="134"/>
      <scheme val="minor"/>
    </font>
    <font>
      <b/>
      <sz val="13"/>
      <color theme="3"/>
      <name val="等线"/>
      <charset val="134"/>
      <scheme val="minor"/>
    </font>
  </fonts>
  <fills count="33">
    <fill>
      <patternFill patternType="none"/>
    </fill>
    <fill>
      <patternFill patternType="gray125"/>
    </fill>
    <fill>
      <patternFill patternType="solid">
        <fgColor theme="4" tint="0.599990010261536"/>
        <bgColor indexed="64"/>
      </patternFill>
    </fill>
    <fill>
      <patternFill patternType="solid">
        <fgColor theme="8" tint="0.599990010261536"/>
        <bgColor indexed="64"/>
      </patternFill>
    </fill>
    <fill>
      <patternFill patternType="solid">
        <fgColor theme="5" tint="0.599990010261536"/>
        <bgColor indexed="64"/>
      </patternFill>
    </fill>
    <fill>
      <patternFill patternType="solid">
        <fgColor theme="9" tint="0.799979984760284"/>
        <bgColor indexed="64"/>
      </patternFill>
    </fill>
    <fill>
      <patternFill patternType="solid">
        <fgColor rgb="FFFFC7CE"/>
        <bgColor indexed="64"/>
      </patternFill>
    </fill>
    <fill>
      <patternFill patternType="solid">
        <fgColor theme="9" tint="0.399980008602142"/>
        <bgColor indexed="64"/>
      </patternFill>
    </fill>
    <fill>
      <patternFill patternType="solid">
        <fgColor theme="7" tint="0.599990010261536"/>
        <bgColor indexed="64"/>
      </patternFill>
    </fill>
    <fill>
      <patternFill patternType="solid">
        <fgColor theme="9"/>
        <bgColor indexed="64"/>
      </patternFill>
    </fill>
    <fill>
      <patternFill patternType="solid">
        <fgColor rgb="FFF2F2F2"/>
        <bgColor indexed="64"/>
      </patternFill>
    </fill>
    <fill>
      <patternFill patternType="solid">
        <fgColor theme="8"/>
        <bgColor indexed="64"/>
      </patternFill>
    </fill>
    <fill>
      <patternFill patternType="solid">
        <fgColor theme="6" tint="0.399980008602142"/>
        <bgColor indexed="64"/>
      </patternFill>
    </fill>
    <fill>
      <patternFill patternType="solid">
        <fgColor rgb="FFA5A5A5"/>
        <bgColor indexed="64"/>
      </patternFill>
    </fill>
    <fill>
      <patternFill patternType="solid">
        <fgColor theme="4" tint="0.799979984760284"/>
        <bgColor indexed="64"/>
      </patternFill>
    </fill>
    <fill>
      <patternFill patternType="solid">
        <fgColor rgb="FFC6EFCE"/>
        <bgColor indexed="64"/>
      </patternFill>
    </fill>
    <fill>
      <patternFill patternType="solid">
        <fgColor rgb="FFFFFFCC"/>
        <bgColor indexed="64"/>
      </patternFill>
    </fill>
    <fill>
      <patternFill patternType="solid">
        <fgColor theme="8" tint="0.799979984760284"/>
        <bgColor indexed="64"/>
      </patternFill>
    </fill>
    <fill>
      <patternFill patternType="solid">
        <fgColor theme="5" tint="0.399980008602142"/>
        <bgColor indexed="64"/>
      </patternFill>
    </fill>
    <fill>
      <patternFill patternType="solid">
        <fgColor theme="4"/>
        <bgColor indexed="64"/>
      </patternFill>
    </fill>
    <fill>
      <patternFill patternType="solid">
        <fgColor rgb="FFFFEB9C"/>
        <bgColor indexed="64"/>
      </patternFill>
    </fill>
    <fill>
      <patternFill patternType="solid">
        <fgColor theme="7"/>
        <bgColor indexed="64"/>
      </patternFill>
    </fill>
    <fill>
      <patternFill patternType="solid">
        <fgColor rgb="FFFFCC99"/>
        <bgColor indexed="64"/>
      </patternFill>
    </fill>
    <fill>
      <patternFill patternType="solid">
        <fgColor theme="4" tint="0.399980008602142"/>
        <bgColor indexed="64"/>
      </patternFill>
    </fill>
    <fill>
      <patternFill patternType="solid">
        <fgColor theme="5"/>
        <bgColor indexed="64"/>
      </patternFill>
    </fill>
    <fill>
      <patternFill patternType="solid">
        <fgColor theme="8" tint="0.399980008602142"/>
        <bgColor indexed="64"/>
      </patternFill>
    </fill>
    <fill>
      <patternFill patternType="solid">
        <fgColor theme="6" tint="0.799979984760284"/>
        <bgColor indexed="64"/>
      </patternFill>
    </fill>
    <fill>
      <patternFill patternType="solid">
        <fgColor theme="5" tint="0.799979984760284"/>
        <bgColor indexed="64"/>
      </patternFill>
    </fill>
    <fill>
      <patternFill patternType="solid">
        <fgColor theme="6" tint="0.599990010261536"/>
        <bgColor indexed="64"/>
      </patternFill>
    </fill>
    <fill>
      <patternFill patternType="solid">
        <fgColor theme="6"/>
        <bgColor indexed="64"/>
      </patternFill>
    </fill>
    <fill>
      <patternFill patternType="solid">
        <fgColor theme="9" tint="0.599990010261536"/>
        <bgColor indexed="64"/>
      </patternFill>
    </fill>
    <fill>
      <patternFill patternType="solid">
        <fgColor theme="7" tint="0.799979984760284"/>
        <bgColor indexed="64"/>
      </patternFill>
    </fill>
    <fill>
      <patternFill patternType="solid">
        <fgColor theme="7" tint="0.39998000860214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double">
        <color rgb="FFFF8001"/>
      </bottom>
      <diagonal/>
    </border>
    <border>
      <left/>
      <right/>
      <top/>
      <bottom style="medium">
        <color theme="4" tint="0.49998000264167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55">
    <xf numFmtId="0" fontId="0" fillId="0" borderId="0">
      <alignment vertical="center"/>
    </xf>
    <xf numFmtId="41" fontId="13" fillId="0" borderId="0" applyFont="0" applyFill="0" applyBorder="0" applyAlignment="0" applyProtection="0"/>
    <xf numFmtId="43"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0" fillId="0" borderId="0">
      <alignment vertical="center"/>
    </xf>
    <xf numFmtId="0" fontId="18" fillId="7" borderId="0" applyNumberFormat="0" applyBorder="0" applyProtection="0"/>
    <xf numFmtId="0" fontId="0" fillId="31" borderId="0" applyNumberFormat="0" applyBorder="0" applyProtection="0"/>
    <xf numFmtId="0" fontId="18" fillId="21" borderId="0" applyNumberFormat="0" applyBorder="0" applyProtection="0"/>
    <xf numFmtId="0" fontId="27" fillId="22" borderId="14" applyNumberFormat="0" applyProtection="0"/>
    <xf numFmtId="0" fontId="0" fillId="28" borderId="0" applyNumberFormat="0" applyBorder="0" applyProtection="0"/>
    <xf numFmtId="0" fontId="0" fillId="26" borderId="0" applyNumberFormat="0" applyBorder="0" applyProtection="0"/>
    <xf numFmtId="44" fontId="0" fillId="0" borderId="0" applyFont="0" applyFill="0" applyBorder="0" applyProtection="0"/>
    <xf numFmtId="0" fontId="18" fillId="29" borderId="0" applyNumberFormat="0" applyBorder="0" applyProtection="0"/>
    <xf numFmtId="9" fontId="0" fillId="0" borderId="0" applyFont="0" applyFill="0" applyBorder="0" applyProtection="0"/>
    <xf numFmtId="0" fontId="18" fillId="18" borderId="0" applyNumberFormat="0" applyBorder="0" applyProtection="0"/>
    <xf numFmtId="0" fontId="18" fillId="25" borderId="0" applyNumberFormat="0" applyBorder="0" applyProtection="0"/>
    <xf numFmtId="0" fontId="18" fillId="24" borderId="0" applyNumberFormat="0" applyBorder="0" applyProtection="0"/>
    <xf numFmtId="0" fontId="18" fillId="23" borderId="0" applyNumberFormat="0" applyBorder="0" applyProtection="0"/>
    <xf numFmtId="0" fontId="18" fillId="32" borderId="0" applyNumberFormat="0" applyBorder="0" applyProtection="0"/>
    <xf numFmtId="0" fontId="25" fillId="10" borderId="14" applyNumberFormat="0" applyProtection="0"/>
    <xf numFmtId="0" fontId="18" fillId="19" borderId="0" applyNumberFormat="0" applyBorder="0" applyProtection="0"/>
    <xf numFmtId="0" fontId="26" fillId="20" borderId="0" applyNumberFormat="0" applyBorder="0" applyProtection="0"/>
    <xf numFmtId="0" fontId="0" fillId="17" borderId="0" applyNumberFormat="0" applyBorder="0" applyProtection="0"/>
    <xf numFmtId="0" fontId="24" fillId="15" borderId="0" applyNumberFormat="0" applyBorder="0" applyProtection="0"/>
    <xf numFmtId="0" fontId="0" fillId="14" borderId="0" applyNumberFormat="0" applyBorder="0" applyProtection="0"/>
    <xf numFmtId="0" fontId="23" fillId="0" borderId="12" applyNumberFormat="0" applyFill="0" applyProtection="0"/>
    <xf numFmtId="0" fontId="14" fillId="6" borderId="0" applyNumberFormat="0" applyBorder="0" applyProtection="0"/>
    <xf numFmtId="0" fontId="22" fillId="13" borderId="11" applyNumberFormat="0" applyProtection="0"/>
    <xf numFmtId="0" fontId="20" fillId="10" borderId="9" applyNumberFormat="0" applyProtection="0"/>
    <xf numFmtId="0" fontId="21" fillId="0" borderId="10" applyNumberFormat="0" applyFill="0" applyProtection="0"/>
    <xf numFmtId="0" fontId="19" fillId="0" borderId="0" applyNumberFormat="0" applyFill="0" applyBorder="0" applyProtection="0"/>
    <xf numFmtId="0" fontId="0" fillId="27" borderId="0" applyNumberFormat="0" applyBorder="0" applyProtection="0"/>
    <xf numFmtId="0" fontId="11" fillId="0" borderId="0" applyNumberFormat="0" applyFill="0" applyBorder="0" applyProtection="0"/>
    <xf numFmtId="42" fontId="0" fillId="0" borderId="0" applyFont="0" applyFill="0" applyBorder="0" applyProtection="0"/>
    <xf numFmtId="0" fontId="0" fillId="8" borderId="0" applyNumberFormat="0" applyBorder="0" applyProtection="0"/>
    <xf numFmtId="43" fontId="0" fillId="0" borderId="0" applyFont="0" applyFill="0" applyBorder="0" applyProtection="0"/>
    <xf numFmtId="0" fontId="16" fillId="0" borderId="0" applyNumberFormat="0" applyFill="0" applyBorder="0" applyProtection="0"/>
    <xf numFmtId="0" fontId="15" fillId="0" borderId="0" applyNumberFormat="0" applyFill="0" applyBorder="0" applyProtection="0"/>
    <xf numFmtId="0" fontId="0" fillId="4" borderId="0" applyNumberFormat="0" applyBorder="0" applyProtection="0"/>
    <xf numFmtId="0" fontId="17" fillId="0" borderId="0" applyNumberFormat="0" applyFill="0" applyBorder="0" applyProtection="0"/>
    <xf numFmtId="0" fontId="18" fillId="12" borderId="0" applyNumberFormat="0" applyBorder="0" applyProtection="0"/>
    <xf numFmtId="0" fontId="0" fillId="16" borderId="13" applyNumberFormat="0" applyFont="0" applyProtection="0"/>
    <xf numFmtId="0" fontId="0" fillId="5" borderId="0" applyNumberFormat="0" applyBorder="0" applyProtection="0"/>
    <xf numFmtId="0" fontId="18" fillId="11" borderId="0" applyNumberFormat="0" applyBorder="0" applyProtection="0"/>
    <xf numFmtId="0" fontId="0" fillId="30" borderId="0" applyNumberFormat="0" applyBorder="0" applyProtection="0"/>
    <xf numFmtId="0" fontId="12" fillId="0" borderId="0" applyNumberFormat="0" applyFill="0" applyBorder="0" applyProtection="0"/>
    <xf numFmtId="41" fontId="0" fillId="0" borderId="0" applyFont="0" applyFill="0" applyBorder="0" applyProtection="0"/>
    <xf numFmtId="0" fontId="28" fillId="0" borderId="10" applyNumberFormat="0" applyFill="0" applyProtection="0"/>
    <xf numFmtId="0" fontId="0" fillId="3" borderId="0" applyNumberFormat="0" applyBorder="0" applyProtection="0"/>
    <xf numFmtId="0" fontId="11" fillId="0" borderId="8" applyNumberFormat="0" applyFill="0" applyProtection="0"/>
    <xf numFmtId="0" fontId="18" fillId="9" borderId="0" applyNumberFormat="0" applyBorder="0" applyProtection="0"/>
    <xf numFmtId="0" fontId="0" fillId="2" borderId="0" applyNumberFormat="0" applyBorder="0" applyProtection="0"/>
    <xf numFmtId="0" fontId="10" fillId="0" borderId="7" applyNumberFormat="0" applyFill="0" applyProtection="0"/>
  </cellStyleXfs>
  <cellXfs count="34">
    <xf numFmtId="0" fontId="0" fillId="0" borderId="0" xfId="6" applyAlignment="1">
      <alignment vertical="center"/>
    </xf>
    <xf numFmtId="0" fontId="1" fillId="0" borderId="0" xfId="6" applyFont="1" applyAlignment="1">
      <alignment horizontal="left" vertical="center" wrapText="1"/>
    </xf>
    <xf numFmtId="49" fontId="0" fillId="0" borderId="0" xfId="6" applyNumberFormat="1" applyAlignment="1">
      <alignment vertical="center"/>
    </xf>
    <xf numFmtId="0" fontId="2" fillId="0" borderId="0" xfId="6" applyFont="1" applyAlignment="1">
      <alignment vertical="center"/>
    </xf>
    <xf numFmtId="0" fontId="3" fillId="0" borderId="0" xfId="6" applyFont="1" applyAlignment="1">
      <alignment horizontal="center" vertical="center"/>
    </xf>
    <xf numFmtId="0" fontId="4" fillId="0" borderId="1" xfId="6" applyFont="1" applyBorder="1" applyAlignment="1">
      <alignment horizontal="center" vertical="center"/>
    </xf>
    <xf numFmtId="0" fontId="4" fillId="0" borderId="2" xfId="6" applyFont="1" applyBorder="1" applyAlignment="1">
      <alignment horizontal="center" vertical="center" wrapText="1"/>
    </xf>
    <xf numFmtId="0" fontId="4" fillId="0" borderId="2" xfId="6" applyFont="1" applyBorder="1" applyAlignment="1">
      <alignment horizontal="justify" vertical="center" wrapText="1"/>
    </xf>
    <xf numFmtId="0" fontId="4" fillId="0" borderId="3" xfId="6" applyFont="1" applyBorder="1" applyAlignment="1">
      <alignment horizontal="left" vertical="center" wrapText="1"/>
    </xf>
    <xf numFmtId="0" fontId="4" fillId="0" borderId="4" xfId="6" applyFont="1" applyBorder="1" applyAlignment="1">
      <alignment horizontal="left" vertical="center" wrapText="1"/>
    </xf>
    <xf numFmtId="0" fontId="5" fillId="0" borderId="3" xfId="6" applyFont="1" applyBorder="1" applyAlignment="1">
      <alignment horizontal="left" vertical="center" wrapText="1"/>
    </xf>
    <xf numFmtId="0" fontId="5" fillId="0" borderId="2" xfId="6" applyFont="1" applyBorder="1" applyAlignment="1">
      <alignment horizontal="left" vertical="center" wrapText="1"/>
    </xf>
    <xf numFmtId="0" fontId="6" fillId="0" borderId="2" xfId="6" applyFont="1" applyBorder="1" applyAlignment="1">
      <alignment horizontal="left" vertical="center" wrapText="1"/>
    </xf>
    <xf numFmtId="0" fontId="5" fillId="0" borderId="2" xfId="6" applyFont="1" applyBorder="1" applyAlignment="1">
      <alignment horizontal="center" vertical="center" wrapText="1"/>
    </xf>
    <xf numFmtId="0" fontId="7" fillId="0" borderId="0" xfId="6" applyFont="1" applyAlignment="1">
      <alignment vertical="center"/>
    </xf>
    <xf numFmtId="0" fontId="5" fillId="0" borderId="0" xfId="6" applyFont="1" applyAlignment="1">
      <alignment horizontal="left" vertical="center"/>
    </xf>
    <xf numFmtId="0" fontId="5" fillId="0" borderId="0" xfId="6" applyFont="1" applyAlignment="1">
      <alignment horizontal="left" vertical="center" wrapText="1"/>
    </xf>
    <xf numFmtId="176" fontId="4" fillId="0" borderId="2" xfId="6" applyNumberFormat="1" applyFont="1" applyBorder="1" applyAlignment="1">
      <alignment horizontal="center" vertical="center" wrapText="1"/>
    </xf>
    <xf numFmtId="0" fontId="4" fillId="0" borderId="5" xfId="6" applyFont="1" applyBorder="1" applyAlignment="1">
      <alignment horizontal="left" vertical="center" wrapText="1"/>
    </xf>
    <xf numFmtId="0" fontId="4" fillId="0" borderId="2" xfId="6" applyFont="1" applyBorder="1" applyAlignment="1">
      <alignment horizontal="left" vertical="center" wrapText="1"/>
    </xf>
    <xf numFmtId="49" fontId="4" fillId="0" borderId="2" xfId="6" applyNumberFormat="1" applyFont="1" applyBorder="1" applyAlignment="1">
      <alignment horizontal="center" vertical="center" wrapText="1"/>
    </xf>
    <xf numFmtId="0" fontId="5" fillId="0" borderId="4" xfId="6" applyFont="1" applyBorder="1" applyAlignment="1">
      <alignment horizontal="left" vertical="center" wrapText="1"/>
    </xf>
    <xf numFmtId="0" fontId="5" fillId="0" borderId="5" xfId="6" applyFont="1" applyBorder="1" applyAlignment="1">
      <alignment horizontal="left" vertical="center" wrapText="1"/>
    </xf>
    <xf numFmtId="9" fontId="4" fillId="0" borderId="2" xfId="6" applyNumberFormat="1" applyFont="1" applyBorder="1" applyAlignment="1">
      <alignment horizontal="center" vertical="center" wrapText="1"/>
    </xf>
    <xf numFmtId="49" fontId="7" fillId="0" borderId="0" xfId="6" applyNumberFormat="1" applyFont="1" applyAlignment="1">
      <alignment vertical="center"/>
    </xf>
    <xf numFmtId="10" fontId="4" fillId="0" borderId="2" xfId="15" applyNumberFormat="1" applyFont="1" applyBorder="1" applyAlignment="1">
      <alignment horizontal="center" vertical="center" wrapText="1"/>
    </xf>
    <xf numFmtId="0" fontId="4" fillId="0" borderId="3" xfId="6" applyFont="1" applyBorder="1" applyAlignment="1">
      <alignment horizontal="center" vertical="center" wrapText="1"/>
    </xf>
    <xf numFmtId="0" fontId="4" fillId="0" borderId="5" xfId="6" applyFont="1" applyBorder="1" applyAlignment="1">
      <alignment horizontal="center" vertical="center" wrapText="1"/>
    </xf>
    <xf numFmtId="177" fontId="4" fillId="0" borderId="2" xfId="6" applyNumberFormat="1" applyFont="1" applyBorder="1" applyAlignment="1">
      <alignment horizontal="center" vertical="center" wrapText="1"/>
    </xf>
    <xf numFmtId="0" fontId="2" fillId="0" borderId="6" xfId="6" applyFont="1" applyBorder="1" applyAlignment="1">
      <alignment horizontal="left" vertical="center" wrapText="1"/>
    </xf>
    <xf numFmtId="0" fontId="2" fillId="0" borderId="0" xfId="6" applyFont="1" applyAlignment="1">
      <alignment vertical="center" wrapText="1"/>
    </xf>
    <xf numFmtId="0" fontId="8" fillId="0" borderId="2" xfId="6" applyFont="1" applyBorder="1" applyAlignment="1">
      <alignment horizontal="left" vertical="center" wrapText="1"/>
    </xf>
    <xf numFmtId="0" fontId="6" fillId="0" borderId="2" xfId="6" applyFont="1" applyBorder="1" applyAlignment="1">
      <alignment horizontal="center" vertical="center" wrapText="1"/>
    </xf>
    <xf numFmtId="0" fontId="9" fillId="0" borderId="0" xfId="6" applyFont="1" applyAlignment="1">
      <alignment vertical="center" wrapText="1"/>
    </xf>
  </cellXfs>
  <cellStyles count="55">
    <cellStyle name="常规" xfId="0" builtinId="0"/>
    <cellStyle name="Comma [0]" xfId="1"/>
    <cellStyle name="Comma" xfId="2"/>
    <cellStyle name="Currency [0]" xfId="3"/>
    <cellStyle name="Currency" xfId="4"/>
    <cellStyle name="Percent" xfId="5"/>
    <cellStyle name="Normal" xfId="6"/>
    <cellStyle name="60% - 强调文字颜色 6" xfId="7" builtinId="52"/>
    <cellStyle name="20% - 强调文字颜色 4" xfId="8" builtinId="42"/>
    <cellStyle name="强调文字颜色 4" xfId="9" builtinId="41"/>
    <cellStyle name="输入" xfId="10" builtinId="20"/>
    <cellStyle name="40% - 强调文字颜色 3" xfId="11" builtinId="39"/>
    <cellStyle name="20% - 强调文字颜色 3" xfId="12" builtinId="38"/>
    <cellStyle name="货币" xfId="13" builtinId="4"/>
    <cellStyle name="强调文字颜色 3" xfId="14" builtinId="37"/>
    <cellStyle name="百分比" xfId="15" builtinId="5"/>
    <cellStyle name="60% - 强调文字颜色 2" xfId="16" builtinId="36"/>
    <cellStyle name="60% - 强调文字颜色 5" xfId="17" builtinId="48"/>
    <cellStyle name="强调文字颜色 2" xfId="18" builtinId="33"/>
    <cellStyle name="60% - 强调文字颜色 1" xfId="19" builtinId="32"/>
    <cellStyle name="60% - 强调文字颜色 4" xfId="20" builtinId="44"/>
    <cellStyle name="计算" xfId="21" builtinId="22"/>
    <cellStyle name="强调文字颜色 1" xfId="22" builtinId="29"/>
    <cellStyle name="适中" xfId="23" builtinId="28"/>
    <cellStyle name="20% - 强调文字颜色 5" xfId="24" builtinId="46"/>
    <cellStyle name="好" xfId="25" builtinId="26"/>
    <cellStyle name="20% - 强调文字颜色 1" xfId="26" builtinId="30"/>
    <cellStyle name="汇总" xfId="27" builtinId="25"/>
    <cellStyle name="差" xfId="28" builtinId="27"/>
    <cellStyle name="检查单元格" xfId="29" builtinId="23"/>
    <cellStyle name="输出" xfId="30" builtinId="21"/>
    <cellStyle name="标题 1" xfId="31" builtinId="16"/>
    <cellStyle name="解释性文本" xfId="32" builtinId="53"/>
    <cellStyle name="20% - 强调文字颜色 2" xfId="33" builtinId="34"/>
    <cellStyle name="标题 4" xfId="34" builtinId="19"/>
    <cellStyle name="货币[0]" xfId="35" builtinId="7"/>
    <cellStyle name="40% - 强调文字颜色 4" xfId="36" builtinId="43"/>
    <cellStyle name="千位分隔" xfId="37" builtinId="3"/>
    <cellStyle name="已访问的超链接" xfId="38" builtinId="9"/>
    <cellStyle name="标题" xfId="39" builtinId="15"/>
    <cellStyle name="40% - 强调文字颜色 2" xfId="40" builtinId="35"/>
    <cellStyle name="警告文本" xfId="41" builtinId="11"/>
    <cellStyle name="60% - 强调文字颜色 3" xfId="42" builtinId="40"/>
    <cellStyle name="注释" xfId="43" builtinId="10"/>
    <cellStyle name="20% - 强调文字颜色 6" xfId="44" builtinId="50"/>
    <cellStyle name="强调文字颜色 5" xfId="45" builtinId="45"/>
    <cellStyle name="40% - 强调文字颜色 6" xfId="46" builtinId="51"/>
    <cellStyle name="超链接" xfId="47" builtinId="8"/>
    <cellStyle name="千位分隔[0]" xfId="48" builtinId="6"/>
    <cellStyle name="标题 2" xfId="49" builtinId="17"/>
    <cellStyle name="40% - 强调文字颜色 5" xfId="50" builtinId="47"/>
    <cellStyle name="标题 3" xfId="51" builtinId="18"/>
    <cellStyle name="强调文字颜色 6" xfId="52" builtinId="49"/>
    <cellStyle name="40% - 强调文字颜色 1" xfId="53" builtinId="31"/>
    <cellStyle name="链接单元格" xfId="54"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wangy2@bjmail.bjaudit.gov.cn&lt;/sender&gt;&lt;type&gt;2&lt;/type&gt;&lt;subject&gt;7.项目支出绩效自评表-审计电子数据标准化处理服务.xlsx&lt;/subject&gt;&lt;attachmentName&gt;7.项目支出绩效自评表-审计电子数据标准化处理服务.xlsx&lt;/attachmentName&gt;&lt;addressee&gt;wangxs@bjmail.bjaudit.gov.cn&lt;/addressee&gt;&lt;mailSec&gt;无密级&lt;/mailSec&gt;&lt;sendTime&gt;2023-04-21 16:40:08&lt;/sendTime&gt;&lt;loadTime&gt;2023-04-25 10:02:40&lt;/loadTime&gt;&lt;/root&gt;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33"/>
  <sheetViews>
    <sheetView tabSelected="1" view="pageBreakPreview" zoomScale="142" zoomScaleNormal="100" topLeftCell="A25" workbookViewId="0">
      <selection activeCell="K27" sqref="K27:L27"/>
    </sheetView>
  </sheetViews>
  <sheetFormatPr defaultColWidth="9" defaultRowHeight="16.8"/>
  <cols>
    <col min="1" max="1" width="4.5" customWidth="1"/>
    <col min="2" max="2" width="9.375" customWidth="1"/>
    <col min="4" max="4" width="12.375" customWidth="1"/>
    <col min="5" max="5" width="16" customWidth="1"/>
    <col min="6" max="6" width="6.5" customWidth="1"/>
    <col min="7" max="7" width="11.875" style="2" customWidth="1"/>
    <col min="8" max="8" width="12" customWidth="1"/>
    <col min="9" max="9" width="7" customWidth="1"/>
    <col min="10" max="10" width="5.125" customWidth="1"/>
    <col min="11" max="11" width="3.875" customWidth="1"/>
    <col min="14" max="14" width="9.875" customWidth="1"/>
    <col min="15" max="15" width="33.6428571428571" style="3" customWidth="1"/>
  </cols>
  <sheetData>
    <row r="1" ht="27.75" customHeight="1" spans="1:14">
      <c r="A1" s="4" t="s">
        <v>0</v>
      </c>
      <c r="B1" s="4"/>
      <c r="C1" s="4"/>
      <c r="D1" s="4"/>
      <c r="E1" s="4"/>
      <c r="F1" s="4"/>
      <c r="G1" s="4"/>
      <c r="H1" s="4"/>
      <c r="I1" s="4"/>
      <c r="J1" s="4"/>
      <c r="K1" s="4"/>
      <c r="L1" s="4"/>
      <c r="M1" s="4"/>
      <c r="N1" s="4"/>
    </row>
    <row r="2" ht="21.75" customHeight="1" spans="1:14">
      <c r="A2" s="5" t="s">
        <v>1</v>
      </c>
      <c r="B2" s="5"/>
      <c r="C2" s="5"/>
      <c r="D2" s="5"/>
      <c r="E2" s="5"/>
      <c r="F2" s="5"/>
      <c r="G2" s="5"/>
      <c r="H2" s="5"/>
      <c r="I2" s="5"/>
      <c r="J2" s="5"/>
      <c r="K2" s="5"/>
      <c r="L2" s="5"/>
      <c r="M2" s="5"/>
      <c r="N2" s="5"/>
    </row>
    <row r="3" ht="21" customHeight="1" spans="1:14">
      <c r="A3" s="6" t="s">
        <v>2</v>
      </c>
      <c r="B3" s="6"/>
      <c r="C3" s="6" t="s">
        <v>3</v>
      </c>
      <c r="D3" s="6"/>
      <c r="E3" s="6"/>
      <c r="F3" s="6"/>
      <c r="G3" s="6"/>
      <c r="H3" s="6"/>
      <c r="I3" s="6"/>
      <c r="J3" s="6"/>
      <c r="K3" s="6"/>
      <c r="L3" s="6"/>
      <c r="M3" s="6"/>
      <c r="N3" s="6"/>
    </row>
    <row r="4" ht="21" customHeight="1" spans="1:14">
      <c r="A4" s="6" t="s">
        <v>4</v>
      </c>
      <c r="B4" s="6"/>
      <c r="C4" s="6" t="s">
        <v>5</v>
      </c>
      <c r="D4" s="6"/>
      <c r="E4" s="6"/>
      <c r="F4" s="6"/>
      <c r="G4" s="6"/>
      <c r="H4" s="6" t="s">
        <v>6</v>
      </c>
      <c r="I4" s="6"/>
      <c r="J4" s="6" t="s">
        <v>7</v>
      </c>
      <c r="K4" s="6"/>
      <c r="L4" s="6"/>
      <c r="M4" s="6"/>
      <c r="N4" s="6"/>
    </row>
    <row r="5" ht="21" customHeight="1" spans="1:14">
      <c r="A5" s="6" t="s">
        <v>8</v>
      </c>
      <c r="B5" s="6"/>
      <c r="C5" s="6" t="s">
        <v>9</v>
      </c>
      <c r="D5" s="6"/>
      <c r="E5" s="6"/>
      <c r="F5" s="6"/>
      <c r="G5" s="6"/>
      <c r="H5" s="6" t="s">
        <v>10</v>
      </c>
      <c r="I5" s="6"/>
      <c r="J5" s="6">
        <v>13811126897</v>
      </c>
      <c r="K5" s="6"/>
      <c r="L5" s="6"/>
      <c r="M5" s="6"/>
      <c r="N5" s="6"/>
    </row>
    <row r="6" ht="21" customHeight="1" spans="1:14">
      <c r="A6" s="6" t="s">
        <v>11</v>
      </c>
      <c r="B6" s="6"/>
      <c r="C6" s="6"/>
      <c r="D6" s="6"/>
      <c r="E6" s="6" t="s">
        <v>12</v>
      </c>
      <c r="F6" s="6" t="s">
        <v>13</v>
      </c>
      <c r="G6" s="6"/>
      <c r="H6" s="6" t="s">
        <v>14</v>
      </c>
      <c r="I6" s="6"/>
      <c r="J6" s="6" t="s">
        <v>15</v>
      </c>
      <c r="K6" s="6"/>
      <c r="L6" s="6" t="s">
        <v>16</v>
      </c>
      <c r="M6" s="6"/>
      <c r="N6" s="6" t="s">
        <v>17</v>
      </c>
    </row>
    <row r="7" ht="21" customHeight="1" spans="1:14">
      <c r="A7" s="6"/>
      <c r="B7" s="6"/>
      <c r="C7" s="7" t="s">
        <v>18</v>
      </c>
      <c r="D7" s="7"/>
      <c r="E7" s="17">
        <v>141</v>
      </c>
      <c r="F7" s="17">
        <v>116.3</v>
      </c>
      <c r="G7" s="17"/>
      <c r="H7" s="17">
        <v>116.3</v>
      </c>
      <c r="I7" s="17"/>
      <c r="J7" s="6">
        <v>10</v>
      </c>
      <c r="K7" s="6"/>
      <c r="L7" s="25">
        <f>H7/F7</f>
        <v>1</v>
      </c>
      <c r="M7" s="25"/>
      <c r="N7" s="28">
        <v>10</v>
      </c>
    </row>
    <row r="8" ht="21" customHeight="1" spans="1:14">
      <c r="A8" s="6"/>
      <c r="B8" s="6"/>
      <c r="C8" s="6" t="s">
        <v>19</v>
      </c>
      <c r="D8" s="6"/>
      <c r="E8" s="17">
        <v>141</v>
      </c>
      <c r="F8" s="17">
        <v>116.3</v>
      </c>
      <c r="G8" s="17"/>
      <c r="H8" s="17">
        <v>116.3</v>
      </c>
      <c r="I8" s="17"/>
      <c r="J8" s="6" t="s">
        <v>20</v>
      </c>
      <c r="K8" s="6"/>
      <c r="L8" s="25">
        <f>H8/F8</f>
        <v>1</v>
      </c>
      <c r="M8" s="25"/>
      <c r="N8" s="6" t="s">
        <v>20</v>
      </c>
    </row>
    <row r="9" ht="21" customHeight="1" spans="1:14">
      <c r="A9" s="6"/>
      <c r="B9" s="6"/>
      <c r="C9" s="6" t="s">
        <v>21</v>
      </c>
      <c r="D9" s="6"/>
      <c r="E9" s="17">
        <v>0</v>
      </c>
      <c r="F9" s="17">
        <v>0</v>
      </c>
      <c r="G9" s="17"/>
      <c r="H9" s="17">
        <v>0</v>
      </c>
      <c r="I9" s="17"/>
      <c r="J9" s="6" t="s">
        <v>20</v>
      </c>
      <c r="K9" s="6"/>
      <c r="L9" s="6" t="s">
        <v>20</v>
      </c>
      <c r="M9" s="6"/>
      <c r="N9" s="6" t="s">
        <v>20</v>
      </c>
    </row>
    <row r="10" ht="21" customHeight="1" spans="1:14">
      <c r="A10" s="6"/>
      <c r="B10" s="6"/>
      <c r="C10" s="6" t="s">
        <v>22</v>
      </c>
      <c r="D10" s="6"/>
      <c r="E10" s="17">
        <v>0</v>
      </c>
      <c r="F10" s="17">
        <v>0</v>
      </c>
      <c r="G10" s="17"/>
      <c r="H10" s="17">
        <v>0</v>
      </c>
      <c r="I10" s="17"/>
      <c r="J10" s="6" t="s">
        <v>20</v>
      </c>
      <c r="K10" s="6"/>
      <c r="L10" s="6" t="s">
        <v>20</v>
      </c>
      <c r="M10" s="6"/>
      <c r="N10" s="6" t="s">
        <v>20</v>
      </c>
    </row>
    <row r="11" ht="21" customHeight="1" spans="1:15">
      <c r="A11" s="6" t="s">
        <v>23</v>
      </c>
      <c r="B11" s="6" t="s">
        <v>24</v>
      </c>
      <c r="C11" s="6"/>
      <c r="D11" s="6"/>
      <c r="E11" s="6"/>
      <c r="F11" s="6"/>
      <c r="G11" s="6"/>
      <c r="H11" s="6" t="s">
        <v>25</v>
      </c>
      <c r="I11" s="6"/>
      <c r="J11" s="6"/>
      <c r="K11" s="6"/>
      <c r="L11" s="6"/>
      <c r="M11" s="6"/>
      <c r="N11" s="6"/>
      <c r="O11" s="29"/>
    </row>
    <row r="12" ht="153" customHeight="1" spans="1:15">
      <c r="A12" s="6"/>
      <c r="B12" s="8" t="s">
        <v>26</v>
      </c>
      <c r="C12" s="9"/>
      <c r="D12" s="9"/>
      <c r="E12" s="9"/>
      <c r="F12" s="9"/>
      <c r="G12" s="18"/>
      <c r="H12" s="19" t="s">
        <v>27</v>
      </c>
      <c r="I12" s="19"/>
      <c r="J12" s="19"/>
      <c r="K12" s="19"/>
      <c r="L12" s="19"/>
      <c r="M12" s="19"/>
      <c r="N12" s="19"/>
      <c r="O12" s="29"/>
    </row>
    <row r="13" ht="43.5" customHeight="1" spans="1:15">
      <c r="A13" s="6" t="s">
        <v>28</v>
      </c>
      <c r="B13" s="6" t="s">
        <v>29</v>
      </c>
      <c r="C13" s="6" t="s">
        <v>30</v>
      </c>
      <c r="D13" s="6" t="s">
        <v>31</v>
      </c>
      <c r="E13" s="6"/>
      <c r="F13" s="6"/>
      <c r="G13" s="20" t="s">
        <v>32</v>
      </c>
      <c r="H13" s="6" t="s">
        <v>33</v>
      </c>
      <c r="I13" s="6" t="s">
        <v>15</v>
      </c>
      <c r="J13" s="6"/>
      <c r="K13" s="6" t="s">
        <v>17</v>
      </c>
      <c r="L13" s="6"/>
      <c r="M13" s="6" t="s">
        <v>34</v>
      </c>
      <c r="N13" s="6"/>
      <c r="O13" s="30"/>
    </row>
    <row r="14" ht="203" customHeight="1" spans="1:15">
      <c r="A14" s="6"/>
      <c r="B14" s="6" t="s">
        <v>35</v>
      </c>
      <c r="C14" s="6" t="s">
        <v>36</v>
      </c>
      <c r="D14" s="10" t="s">
        <v>37</v>
      </c>
      <c r="E14" s="21"/>
      <c r="F14" s="22"/>
      <c r="G14" s="20" t="s">
        <v>38</v>
      </c>
      <c r="H14" s="6" t="s">
        <v>39</v>
      </c>
      <c r="I14" s="6">
        <v>5</v>
      </c>
      <c r="J14" s="6"/>
      <c r="K14" s="6">
        <f>1.48/2*5</f>
        <v>3.7</v>
      </c>
      <c r="L14" s="6"/>
      <c r="M14" s="31" t="s">
        <v>40</v>
      </c>
      <c r="N14" s="19"/>
      <c r="O14" s="29"/>
    </row>
    <row r="15" ht="39.95" customHeight="1" spans="1:15">
      <c r="A15" s="6"/>
      <c r="B15" s="6"/>
      <c r="C15" s="6"/>
      <c r="D15" s="10" t="s">
        <v>41</v>
      </c>
      <c r="E15" s="21"/>
      <c r="F15" s="22"/>
      <c r="G15" s="20" t="s">
        <v>42</v>
      </c>
      <c r="H15" s="6" t="s">
        <v>43</v>
      </c>
      <c r="I15" s="6">
        <v>5</v>
      </c>
      <c r="J15" s="6"/>
      <c r="K15" s="6">
        <v>5</v>
      </c>
      <c r="L15" s="6"/>
      <c r="M15" s="6"/>
      <c r="N15" s="6"/>
      <c r="O15" s="29"/>
    </row>
    <row r="16" ht="36.95" customHeight="1" spans="1:15">
      <c r="A16" s="6"/>
      <c r="B16" s="6"/>
      <c r="C16" s="6"/>
      <c r="D16" s="10" t="s">
        <v>44</v>
      </c>
      <c r="E16" s="21"/>
      <c r="F16" s="22"/>
      <c r="G16" s="20" t="s">
        <v>45</v>
      </c>
      <c r="H16" s="6" t="s">
        <v>46</v>
      </c>
      <c r="I16" s="6">
        <v>5</v>
      </c>
      <c r="J16" s="6"/>
      <c r="K16" s="26">
        <v>5</v>
      </c>
      <c r="L16" s="27"/>
      <c r="M16" s="26"/>
      <c r="N16" s="27"/>
      <c r="O16" s="29"/>
    </row>
    <row r="17" ht="25.5" customHeight="1" spans="1:15">
      <c r="A17" s="6"/>
      <c r="B17" s="6"/>
      <c r="C17" s="6"/>
      <c r="D17" s="10" t="s">
        <v>47</v>
      </c>
      <c r="E17" s="21"/>
      <c r="F17" s="22"/>
      <c r="G17" s="20" t="s">
        <v>48</v>
      </c>
      <c r="H17" s="6" t="s">
        <v>49</v>
      </c>
      <c r="I17" s="6">
        <v>5</v>
      </c>
      <c r="J17" s="6"/>
      <c r="K17" s="6">
        <v>5</v>
      </c>
      <c r="L17" s="6"/>
      <c r="M17" s="6"/>
      <c r="N17" s="6"/>
      <c r="O17" s="29"/>
    </row>
    <row r="18" ht="46" customHeight="1" spans="1:15">
      <c r="A18" s="6"/>
      <c r="B18" s="6"/>
      <c r="C18" s="6" t="s">
        <v>50</v>
      </c>
      <c r="D18" s="11" t="s">
        <v>51</v>
      </c>
      <c r="E18" s="11"/>
      <c r="F18" s="11"/>
      <c r="G18" s="20" t="s">
        <v>52</v>
      </c>
      <c r="H18" s="23">
        <v>1</v>
      </c>
      <c r="I18" s="6">
        <v>10</v>
      </c>
      <c r="J18" s="6"/>
      <c r="K18" s="6">
        <v>10</v>
      </c>
      <c r="L18" s="6"/>
      <c r="M18" s="6"/>
      <c r="N18" s="6"/>
      <c r="O18" s="29"/>
    </row>
    <row r="19" ht="36" customHeight="1" spans="1:15">
      <c r="A19" s="6"/>
      <c r="B19" s="6"/>
      <c r="C19" s="6" t="s">
        <v>53</v>
      </c>
      <c r="D19" s="11" t="s">
        <v>54</v>
      </c>
      <c r="E19" s="11"/>
      <c r="F19" s="11"/>
      <c r="G19" s="20" t="s">
        <v>52</v>
      </c>
      <c r="H19" s="23">
        <v>1</v>
      </c>
      <c r="I19" s="6">
        <v>2</v>
      </c>
      <c r="J19" s="6"/>
      <c r="K19" s="6">
        <v>2</v>
      </c>
      <c r="L19" s="6"/>
      <c r="M19" s="6"/>
      <c r="N19" s="6"/>
      <c r="O19" s="29"/>
    </row>
    <row r="20" ht="25.5" customHeight="1" spans="1:15">
      <c r="A20" s="6"/>
      <c r="B20" s="6"/>
      <c r="C20" s="6"/>
      <c r="D20" s="11" t="s">
        <v>55</v>
      </c>
      <c r="E20" s="11"/>
      <c r="F20" s="11"/>
      <c r="G20" s="20" t="s">
        <v>52</v>
      </c>
      <c r="H20" s="23">
        <v>1</v>
      </c>
      <c r="I20" s="6">
        <v>2</v>
      </c>
      <c r="J20" s="6"/>
      <c r="K20" s="6">
        <v>2</v>
      </c>
      <c r="L20" s="6"/>
      <c r="M20" s="6"/>
      <c r="N20" s="6"/>
      <c r="O20" s="29"/>
    </row>
    <row r="21" s="1" customFormat="1" ht="40" customHeight="1" spans="1:15">
      <c r="A21" s="6"/>
      <c r="B21" s="6"/>
      <c r="C21" s="6"/>
      <c r="D21" s="12" t="s">
        <v>56</v>
      </c>
      <c r="E21" s="12"/>
      <c r="F21" s="12"/>
      <c r="G21" s="20" t="s">
        <v>52</v>
      </c>
      <c r="H21" s="23">
        <v>1</v>
      </c>
      <c r="I21" s="6">
        <v>2</v>
      </c>
      <c r="J21" s="6"/>
      <c r="K21" s="6">
        <v>2</v>
      </c>
      <c r="L21" s="6"/>
      <c r="M21" s="32"/>
      <c r="N21" s="32"/>
      <c r="O21" s="29"/>
    </row>
    <row r="22" s="1" customFormat="1" ht="36" customHeight="1" spans="1:15">
      <c r="A22" s="6"/>
      <c r="B22" s="6"/>
      <c r="C22" s="6"/>
      <c r="D22" s="12" t="s">
        <v>57</v>
      </c>
      <c r="E22" s="12"/>
      <c r="F22" s="12"/>
      <c r="G22" s="20" t="s">
        <v>52</v>
      </c>
      <c r="H22" s="23">
        <v>1</v>
      </c>
      <c r="I22" s="6">
        <v>2</v>
      </c>
      <c r="J22" s="6"/>
      <c r="K22" s="6">
        <v>2</v>
      </c>
      <c r="L22" s="6"/>
      <c r="M22" s="32"/>
      <c r="N22" s="32"/>
      <c r="O22" s="29"/>
    </row>
    <row r="23" ht="25.5" customHeight="1" spans="1:15">
      <c r="A23" s="6"/>
      <c r="B23" s="6"/>
      <c r="C23" s="6"/>
      <c r="D23" s="11" t="s">
        <v>58</v>
      </c>
      <c r="E23" s="11"/>
      <c r="F23" s="11"/>
      <c r="G23" s="20" t="s">
        <v>52</v>
      </c>
      <c r="H23" s="23">
        <v>1</v>
      </c>
      <c r="I23" s="6">
        <v>2</v>
      </c>
      <c r="J23" s="6"/>
      <c r="K23" s="6">
        <v>2</v>
      </c>
      <c r="L23" s="6"/>
      <c r="M23" s="6"/>
      <c r="N23" s="6"/>
      <c r="O23" s="29"/>
    </row>
    <row r="24" ht="47" customHeight="1" spans="1:15">
      <c r="A24" s="6"/>
      <c r="B24" s="6"/>
      <c r="C24" s="6" t="s">
        <v>59</v>
      </c>
      <c r="D24" s="11" t="s">
        <v>60</v>
      </c>
      <c r="E24" s="11"/>
      <c r="F24" s="11"/>
      <c r="G24" s="20" t="s">
        <v>61</v>
      </c>
      <c r="H24" s="20" t="s">
        <v>61</v>
      </c>
      <c r="I24" s="6">
        <v>10</v>
      </c>
      <c r="J24" s="6"/>
      <c r="K24" s="6">
        <v>10</v>
      </c>
      <c r="L24" s="6"/>
      <c r="M24" s="6"/>
      <c r="N24" s="6"/>
      <c r="O24" s="29"/>
    </row>
    <row r="25" ht="179" customHeight="1" spans="1:15">
      <c r="A25" s="6"/>
      <c r="B25" s="6" t="s">
        <v>62</v>
      </c>
      <c r="C25" s="6" t="s">
        <v>63</v>
      </c>
      <c r="D25" s="11" t="s">
        <v>64</v>
      </c>
      <c r="E25" s="11"/>
      <c r="F25" s="11"/>
      <c r="G25" s="20" t="s">
        <v>65</v>
      </c>
      <c r="H25" s="19" t="s">
        <v>66</v>
      </c>
      <c r="I25" s="6">
        <v>30</v>
      </c>
      <c r="J25" s="6"/>
      <c r="K25" s="6">
        <v>30</v>
      </c>
      <c r="L25" s="6"/>
      <c r="M25" s="6"/>
      <c r="N25" s="6"/>
      <c r="O25" s="29"/>
    </row>
    <row r="26" ht="74" customHeight="1" spans="1:15">
      <c r="A26" s="6"/>
      <c r="B26" s="6" t="s">
        <v>67</v>
      </c>
      <c r="C26" s="6" t="s">
        <v>68</v>
      </c>
      <c r="D26" s="11" t="s">
        <v>69</v>
      </c>
      <c r="E26" s="11"/>
      <c r="F26" s="11"/>
      <c r="G26" s="20" t="s">
        <v>70</v>
      </c>
      <c r="H26" s="23">
        <v>1</v>
      </c>
      <c r="I26" s="6">
        <v>10</v>
      </c>
      <c r="J26" s="6"/>
      <c r="K26" s="6">
        <v>10</v>
      </c>
      <c r="L26" s="6"/>
      <c r="M26" s="6"/>
      <c r="N26" s="6"/>
      <c r="O26" s="33"/>
    </row>
    <row r="27" ht="25.5" customHeight="1" spans="1:14">
      <c r="A27" s="13" t="s">
        <v>71</v>
      </c>
      <c r="B27" s="13"/>
      <c r="C27" s="13"/>
      <c r="D27" s="13"/>
      <c r="E27" s="13"/>
      <c r="F27" s="13"/>
      <c r="G27" s="13"/>
      <c r="H27" s="13"/>
      <c r="I27" s="13">
        <v>100</v>
      </c>
      <c r="J27" s="13"/>
      <c r="K27" s="13">
        <f>SUM(K14:L26)+N7</f>
        <v>98.7</v>
      </c>
      <c r="L27" s="13"/>
      <c r="M27" s="6"/>
      <c r="N27" s="6"/>
    </row>
    <row r="28" ht="17.6" spans="1:14">
      <c r="A28" s="14"/>
      <c r="B28" s="14"/>
      <c r="C28" s="14"/>
      <c r="D28" s="14"/>
      <c r="E28" s="14"/>
      <c r="F28" s="14"/>
      <c r="G28" s="24"/>
      <c r="H28" s="14"/>
      <c r="I28" s="14"/>
      <c r="J28" s="14"/>
      <c r="K28" s="14"/>
      <c r="L28" s="14"/>
      <c r="M28" s="14"/>
      <c r="N28" s="14"/>
    </row>
    <row r="29" ht="18.75" customHeight="1" spans="1:14">
      <c r="A29" s="15" t="s">
        <v>72</v>
      </c>
      <c r="B29" s="15"/>
      <c r="C29" s="15"/>
      <c r="D29" s="15"/>
      <c r="E29" s="15"/>
      <c r="F29" s="15"/>
      <c r="G29" s="15"/>
      <c r="H29" s="15"/>
      <c r="I29" s="15"/>
      <c r="J29" s="15"/>
      <c r="K29" s="15"/>
      <c r="L29" s="15"/>
      <c r="M29" s="15"/>
      <c r="N29" s="15"/>
    </row>
    <row r="30" ht="24.75" customHeight="1" spans="1:14">
      <c r="A30" s="15" t="s">
        <v>73</v>
      </c>
      <c r="B30" s="15"/>
      <c r="C30" s="15"/>
      <c r="D30" s="15"/>
      <c r="E30" s="15"/>
      <c r="F30" s="15"/>
      <c r="G30" s="15"/>
      <c r="H30" s="15"/>
      <c r="I30" s="15"/>
      <c r="J30" s="15"/>
      <c r="K30" s="15"/>
      <c r="L30" s="15"/>
      <c r="M30" s="15"/>
      <c r="N30" s="15"/>
    </row>
    <row r="31" ht="96" customHeight="1" spans="1:14">
      <c r="A31" s="16" t="s">
        <v>74</v>
      </c>
      <c r="B31" s="16"/>
      <c r="C31" s="16"/>
      <c r="D31" s="16"/>
      <c r="E31" s="16"/>
      <c r="F31" s="16"/>
      <c r="G31" s="16"/>
      <c r="H31" s="16"/>
      <c r="I31" s="16"/>
      <c r="J31" s="16"/>
      <c r="K31" s="16"/>
      <c r="L31" s="16"/>
      <c r="M31" s="16"/>
      <c r="N31" s="16"/>
    </row>
    <row r="32" ht="21" customHeight="1" spans="1:14">
      <c r="A32" s="15" t="s">
        <v>75</v>
      </c>
      <c r="B32" s="15"/>
      <c r="C32" s="15"/>
      <c r="D32" s="15"/>
      <c r="E32" s="15"/>
      <c r="F32" s="15"/>
      <c r="G32" s="15"/>
      <c r="H32" s="15"/>
      <c r="I32" s="15"/>
      <c r="J32" s="15"/>
      <c r="K32" s="15"/>
      <c r="L32" s="15"/>
      <c r="M32" s="15"/>
      <c r="N32" s="15"/>
    </row>
    <row r="33" ht="26.25" customHeight="1" spans="1:14">
      <c r="A33" s="15" t="s">
        <v>76</v>
      </c>
      <c r="B33" s="15"/>
      <c r="C33" s="15"/>
      <c r="D33" s="15"/>
      <c r="E33" s="15"/>
      <c r="F33" s="15"/>
      <c r="G33" s="15"/>
      <c r="H33" s="15"/>
      <c r="I33" s="15"/>
      <c r="J33" s="15"/>
      <c r="K33" s="15"/>
      <c r="L33" s="15"/>
      <c r="M33" s="15"/>
      <c r="N33" s="15"/>
    </row>
  </sheetData>
  <mergeCells count="115">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9:N29"/>
    <mergeCell ref="A30:N30"/>
    <mergeCell ref="A31:N31"/>
    <mergeCell ref="A32:N32"/>
    <mergeCell ref="A33:N33"/>
    <mergeCell ref="A11:A12"/>
    <mergeCell ref="A13:A26"/>
    <mergeCell ref="B14:B24"/>
    <mergeCell ref="C14:C17"/>
    <mergeCell ref="C19:C23"/>
    <mergeCell ref="O11:O12"/>
    <mergeCell ref="O14:O18"/>
    <mergeCell ref="O19:O24"/>
    <mergeCell ref="A6:B10"/>
  </mergeCells>
  <pageMargins left="0.7" right="0.7" top="0.75" bottom="0.75" header="0.3" footer="0.3"/>
  <pageSetup paperSize="9" scale="4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WPS_1680230492</cp:lastModifiedBy>
  <dcterms:created xsi:type="dcterms:W3CDTF">2022-04-14T21:12:00Z</dcterms:created>
  <cp:lastPrinted>2023-04-22T01:52:00Z</cp:lastPrinted>
  <dcterms:modified xsi:type="dcterms:W3CDTF">2023-05-10T14:29:29Z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2052-5.4.0.7913</vt:lpwstr>
  </property>
  <property fmtid="{D5CDD505-2E9C-101B-9397-08002B2CF9AE}" pid="3" name="ICV">
    <vt:lpwstr>C1E12D679FDA3BC81F2E42646205B787_42</vt:lpwstr>
  </property>
</Properties>
</file>