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项目支出绩效自评表!$A$1:$N$38</definedName>
  </definedNames>
  <calcPr calcId="144525"/>
</workbook>
</file>

<file path=xl/sharedStrings.xml><?xml version="1.0" encoding="utf-8"?>
<sst xmlns="http://schemas.openxmlformats.org/spreadsheetml/2006/main" count="110" uniqueCount="89">
  <si>
    <t>项目支出绩效自评表</t>
  </si>
  <si>
    <t>（ 2022 年度）</t>
  </si>
  <si>
    <t>项目名称</t>
  </si>
  <si>
    <t>审计质量管理经费</t>
  </si>
  <si>
    <t>主管部门</t>
  </si>
  <si>
    <t>北京市审计局</t>
  </si>
  <si>
    <t>实施单位</t>
  </si>
  <si>
    <t>法规处（审理处）</t>
  </si>
  <si>
    <t>项目负责人</t>
  </si>
  <si>
    <t>刘薇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</si>
  <si>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</si>
  <si>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</si>
  <si>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</si>
  <si>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</si>
  <si>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</si>
  <si>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</si>
  <si>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</si>
  <si>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</si>
  <si>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</si>
  <si>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</si>
  <si>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</si>
  <si>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</si>
  <si>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</si>
  <si>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</si>
  <si>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</si>
  <si>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</si>
  <si>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目标1：通过聘请法律顾问,对全局法律事务提供咨询、合同审查等服务，防患法律风险，解决法律纠纷，维护合法权益；
目标2：通过法律法规检索系统的使用，强化审计人员的执法意识、增强审计人员依法审计能力；
目标3：通过优秀审计项目评选及推介、依法审计能力培训等，规范审计人员的行为、提高审计人员的执法水平，促进审计项目质量的提高；
目标4：通过开展对北京审计条例修订方向的调研工作，为下一步北京审计条例的修订奠定基础。</t>
  </si>
  <si>
    <t>目标1：2022年聘请法律顾问，对我局的行政复议案件、劳动争议案件等提供法律服务，参与信访与化解纠纷、合同书审查等工作，最大限度地降低了工作风险，维护了我局的权益。
目标2：通过使用法律法规检索系统，开展依法审计能力线上培训、优秀审计项目评选及推介等工作，规范了审计人员的行为，增强了审计人员判断问题、解决问题的能力，促进了审计项目质量的提高。
目标3：通过开展调研工作，了解行业情况，为北京审计条例修订收集相关信息。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</si>
  <si>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</si>
  <si>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</si>
  <si>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</si>
  <si>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</si>
  <si>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</si>
  <si>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</si>
  <si>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</si>
  <si>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</si>
  <si>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</si>
  <si>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法律事务代理及咨询次数</t>
  </si>
  <si>
    <t>≥6次</t>
  </si>
  <si>
    <t>9次</t>
  </si>
  <si>
    <t>购买法律法规检索系统服务</t>
  </si>
  <si>
    <t>＝1套</t>
  </si>
  <si>
    <t>1套</t>
  </si>
  <si>
    <t>北京审计条例修订调研开展次数</t>
  </si>
  <si>
    <t>≥1次</t>
  </si>
  <si>
    <t>1次</t>
  </si>
  <si>
    <t>参与优秀审计项目评选报告数量</t>
  </si>
  <si>
    <t>≥40份</t>
  </si>
  <si>
    <t>52份</t>
  </si>
  <si>
    <t>开展依法审计能力培训次数</t>
  </si>
  <si>
    <t>质量指标</t>
  </si>
  <si>
    <t>各类诉讼复议案件处理率</t>
  </si>
  <si>
    <t>＝100%</t>
  </si>
  <si>
    <t>法律法规检索系统适用率</t>
  </si>
  <si>
    <t>≥90%</t>
  </si>
  <si>
    <t>100%</t>
  </si>
  <si>
    <t>时效指标</t>
  </si>
  <si>
    <t>截至12月31日项目工作完成率</t>
  </si>
  <si>
    <r>
      <rPr>
        <b/>
        <sz val="12"/>
        <color theme="1"/>
        <rFont val="宋体"/>
        <charset val="134"/>
      </rPr>
      <t>偏差原因：</t>
    </r>
    <r>
      <rPr>
        <sz val="12"/>
        <color theme="1"/>
        <rFont val="宋体"/>
        <charset val="134"/>
      </rPr>
      <t xml:space="preserve">疫情影响，2022年度培训工作无法线下开展，因此于2022年底开展培训视频录制工作，于2023年2月完成上线。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后续将严格把控项目完成进度，保障培训按计划开展。</t>
    </r>
  </si>
  <si>
    <t>截至12月31日项目资金支出进度</t>
  </si>
  <si>
    <t>成本指标</t>
  </si>
  <si>
    <t>项目资金控制数</t>
  </si>
  <si>
    <t>≤25万元</t>
  </si>
  <si>
    <t>法律事务代理及咨询费</t>
  </si>
  <si>
    <t>≤10万元</t>
  </si>
  <si>
    <t>法律法规检索系统服务费</t>
  </si>
  <si>
    <t>≤6万元</t>
  </si>
  <si>
    <t>北京审计条例修订调研费</t>
  </si>
  <si>
    <t>≤5万元</t>
  </si>
  <si>
    <t>优秀审计项目评选及推介费</t>
  </si>
  <si>
    <t>≤3万元</t>
  </si>
  <si>
    <t>依法审计培训费用</t>
  </si>
  <si>
    <t>≤1万元</t>
  </si>
  <si>
    <t>效益指标</t>
  </si>
  <si>
    <t>社会效益指标</t>
  </si>
  <si>
    <t>提升审计人员依法审计能力</t>
  </si>
  <si>
    <t>优良中低差</t>
  </si>
  <si>
    <t>100%（通过开展依法审计培训、优秀审计项目评选及推介、购买法律法规检索系统服务，提高审计人员业务能力，支撑审计业务开展）</t>
  </si>
  <si>
    <t>保障审计人员合法权益</t>
  </si>
  <si>
    <t>100%（通过购买法律事务代理及咨询服务，委托法律顾问为审计人员提供法律咨询帮助，保障审计人员合法权益）</t>
  </si>
  <si>
    <t>满意度
指标</t>
  </si>
  <si>
    <t>服务对象满意度指标</t>
  </si>
  <si>
    <t>局内人员满意度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</si>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</sst>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0000_);[Red]\(0.000000\)"/>
    <numFmt numFmtId="41" formatCode="_ * #,##0_ ;_ * \-#,##0_ ;_ * &quot;-&quot;_ ;_ @_ "/>
    <numFmt numFmtId="178" formatCode="0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3F3F7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0"/>
      <color theme="1"/>
      <name val="Arial"/>
      <charset val="134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65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0002641678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0" fillId="0" borderId="0">
      <alignment vertical="center"/>
    </xf>
    <xf numFmtId="0" fontId="11" fillId="20" borderId="0" applyNumberFormat="0" applyBorder="0" applyProtection="0"/>
    <xf numFmtId="0" fontId="0" fillId="21" borderId="0" applyNumberFormat="0" applyBorder="0" applyProtection="0"/>
    <xf numFmtId="0" fontId="21" fillId="15" borderId="11" applyNumberFormat="0" applyProtection="0"/>
    <xf numFmtId="0" fontId="19" fillId="12" borderId="10" applyNumberFormat="0" applyProtection="0"/>
    <xf numFmtId="0" fontId="16" fillId="9" borderId="0" applyNumberFormat="0" applyBorder="0" applyProtection="0"/>
    <xf numFmtId="0" fontId="22" fillId="0" borderId="8" applyNumberFormat="0" applyFill="0" applyProtection="0"/>
    <xf numFmtId="0" fontId="13" fillId="0" borderId="0" applyNumberFormat="0" applyFill="0" applyBorder="0" applyProtection="0"/>
    <xf numFmtId="0" fontId="12" fillId="0" borderId="8" applyNumberFormat="0" applyFill="0" applyProtection="0"/>
    <xf numFmtId="0" fontId="0" fillId="24" borderId="0" applyNumberFormat="0" applyBorder="0" applyProtection="0"/>
    <xf numFmtId="41" fontId="0" fillId="0" borderId="0" applyFont="0" applyFill="0" applyBorder="0" applyProtection="0"/>
    <xf numFmtId="0" fontId="0" fillId="6" borderId="0" applyNumberFormat="0" applyBorder="0" applyProtection="0"/>
    <xf numFmtId="0" fontId="15" fillId="0" borderId="0" applyNumberFormat="0" applyFill="0" applyBorder="0" applyProtection="0"/>
    <xf numFmtId="0" fontId="11" fillId="13" borderId="0" applyNumberFormat="0" applyBorder="0" applyProtection="0"/>
    <xf numFmtId="0" fontId="18" fillId="0" borderId="13" applyNumberFormat="0" applyFill="0" applyProtection="0"/>
    <xf numFmtId="0" fontId="17" fillId="0" borderId="9" applyNumberFormat="0" applyFill="0" applyProtection="0"/>
    <xf numFmtId="0" fontId="0" fillId="23" borderId="0" applyNumberFormat="0" applyBorder="0" applyProtection="0"/>
    <xf numFmtId="0" fontId="0" fillId="14" borderId="0" applyNumberFormat="0" applyBorder="0" applyProtection="0"/>
    <xf numFmtId="0" fontId="11" fillId="25" borderId="0" applyNumberFormat="0" applyBorder="0" applyProtection="0"/>
    <xf numFmtId="43" fontId="0" fillId="0" borderId="0" applyFont="0" applyFill="0" applyBorder="0" applyProtection="0"/>
    <xf numFmtId="0" fontId="25" fillId="0" borderId="0" applyNumberFormat="0" applyFill="0" applyBorder="0" applyProtection="0"/>
    <xf numFmtId="0" fontId="24" fillId="0" borderId="0" applyNumberFormat="0" applyFill="0" applyBorder="0" applyProtection="0"/>
    <xf numFmtId="0" fontId="0" fillId="27" borderId="0" applyNumberFormat="0" applyBorder="0" applyProtection="0"/>
    <xf numFmtId="0" fontId="26" fillId="0" borderId="14" applyNumberFormat="0" applyFill="0" applyProtection="0"/>
    <xf numFmtId="0" fontId="18" fillId="0" borderId="0" applyNumberFormat="0" applyFill="0" applyBorder="0" applyProtection="0"/>
    <xf numFmtId="0" fontId="0" fillId="26" borderId="0" applyNumberFormat="0" applyBorder="0" applyProtection="0"/>
    <xf numFmtId="42" fontId="0" fillId="0" borderId="0" applyFont="0" applyFill="0" applyBorder="0" applyProtection="0"/>
    <xf numFmtId="0" fontId="14" fillId="0" borderId="0" applyNumberFormat="0" applyFill="0" applyBorder="0" applyProtection="0"/>
    <xf numFmtId="0" fontId="0" fillId="16" borderId="0" applyNumberFormat="0" applyBorder="0" applyProtection="0"/>
    <xf numFmtId="0" fontId="0" fillId="17" borderId="12" applyNumberFormat="0" applyFont="0" applyProtection="0"/>
    <xf numFmtId="0" fontId="11" fillId="30" borderId="0" applyNumberFormat="0" applyBorder="0" applyProtection="0"/>
    <xf numFmtId="0" fontId="27" fillId="31" borderId="0" applyNumberFormat="0" applyBorder="0" applyProtection="0"/>
    <xf numFmtId="0" fontId="0" fillId="8" borderId="0" applyNumberFormat="0" applyBorder="0" applyProtection="0"/>
    <xf numFmtId="0" fontId="28" fillId="32" borderId="0" applyNumberFormat="0" applyBorder="0" applyProtection="0"/>
    <xf numFmtId="0" fontId="23" fillId="15" borderId="7" applyNumberFormat="0" applyProtection="0"/>
    <xf numFmtId="0" fontId="11" fillId="28" borderId="0" applyNumberFormat="0" applyBorder="0" applyProtection="0"/>
    <xf numFmtId="0" fontId="11" fillId="11" borderId="0" applyNumberFormat="0" applyBorder="0" applyProtection="0"/>
    <xf numFmtId="0" fontId="11" fillId="19" borderId="0" applyNumberFormat="0" applyBorder="0" applyProtection="0"/>
    <xf numFmtId="0" fontId="11" fillId="22" borderId="0" applyNumberFormat="0" applyBorder="0" applyProtection="0"/>
    <xf numFmtId="0" fontId="11" fillId="10" borderId="0" applyNumberFormat="0" applyBorder="0" applyProtection="0"/>
    <xf numFmtId="9" fontId="0" fillId="0" borderId="0" applyFont="0" applyFill="0" applyBorder="0" applyProtection="0"/>
    <xf numFmtId="0" fontId="11" fillId="18" borderId="0" applyNumberFormat="0" applyBorder="0" applyProtection="0"/>
    <xf numFmtId="44" fontId="0" fillId="0" borderId="0" applyFont="0" applyFill="0" applyBorder="0" applyProtection="0"/>
    <xf numFmtId="0" fontId="11" fillId="4" borderId="0" applyNumberFormat="0" applyBorder="0" applyProtection="0"/>
    <xf numFmtId="0" fontId="0" fillId="3" borderId="0" applyNumberFormat="0" applyBorder="0" applyProtection="0"/>
    <xf numFmtId="0" fontId="10" fillId="2" borderId="7" applyNumberFormat="0" applyProtection="0"/>
    <xf numFmtId="0" fontId="0" fillId="7" borderId="0" applyNumberFormat="0" applyBorder="0" applyProtection="0"/>
    <xf numFmtId="0" fontId="11" fillId="5" borderId="0" applyNumberFormat="0" applyBorder="0" applyProtection="0"/>
    <xf numFmtId="0" fontId="0" fillId="29" borderId="0" applyNumberFormat="0" applyBorder="0" applyProtection="0"/>
  </cellStyleXfs>
  <cellXfs count="44">
    <xf numFmtId="0" fontId="0" fillId="0" borderId="0" xfId="6" applyAlignment="1">
      <alignment vertical="center"/>
    </xf>
    <xf numFmtId="0" fontId="1" fillId="0" borderId="0" xfId="6" applyFont="1" applyBorder="1" applyAlignment="1">
      <alignment horizontal="left" vertical="center" wrapText="1"/>
    </xf>
    <xf numFmtId="49" fontId="0" fillId="0" borderId="0" xfId="6" applyNumberFormat="1" applyAlignment="1">
      <alignment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justify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5" fillId="0" borderId="2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/>
    </xf>
    <xf numFmtId="0" fontId="6" fillId="0" borderId="3" xfId="6" applyFont="1" applyBorder="1" applyAlignment="1">
      <alignment horizontal="left" vertical="center" wrapText="1"/>
    </xf>
    <xf numFmtId="0" fontId="5" fillId="0" borderId="2" xfId="6" applyFont="1" applyFill="1" applyBorder="1" applyAlignment="1">
      <alignment horizontal="left" vertical="center" wrapText="1"/>
    </xf>
    <xf numFmtId="0" fontId="5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vertical="center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/>
    </xf>
    <xf numFmtId="177" fontId="4" fillId="0" borderId="2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left" vertical="center" wrapText="1"/>
    </xf>
    <xf numFmtId="0" fontId="5" fillId="0" borderId="5" xfId="6" applyFont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 wrapText="1"/>
    </xf>
    <xf numFmtId="9" fontId="4" fillId="0" borderId="2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wrapText="1"/>
    </xf>
    <xf numFmtId="0" fontId="6" fillId="0" borderId="5" xfId="6" applyFont="1" applyBorder="1" applyAlignment="1">
      <alignment horizontal="left" vertical="center" wrapText="1"/>
    </xf>
    <xf numFmtId="9" fontId="4" fillId="0" borderId="2" xfId="6" applyNumberFormat="1" applyFont="1" applyFill="1" applyBorder="1" applyAlignment="1">
      <alignment horizontal="center" vertical="center" wrapText="1"/>
    </xf>
    <xf numFmtId="49" fontId="4" fillId="0" borderId="2" xfId="6" applyNumberFormat="1" applyFont="1" applyFill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49" fontId="7" fillId="0" borderId="0" xfId="6" applyNumberFormat="1" applyFont="1" applyAlignment="1">
      <alignment vertical="center"/>
    </xf>
    <xf numFmtId="10" fontId="4" fillId="0" borderId="2" xfId="4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178" fontId="4" fillId="0" borderId="2" xfId="6" applyNumberFormat="1" applyFont="1" applyBorder="1" applyAlignment="1">
      <alignment horizontal="center" vertical="center" wrapText="1"/>
    </xf>
    <xf numFmtId="176" fontId="5" fillId="0" borderId="2" xfId="6" applyNumberFormat="1" applyFont="1" applyBorder="1" applyAlignment="1">
      <alignment horizontal="center" vertical="center" wrapText="1"/>
    </xf>
    <xf numFmtId="176" fontId="4" fillId="0" borderId="2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0" xfId="6" applyFont="1" applyAlignment="1">
      <alignment vertical="center" wrapText="1"/>
    </xf>
    <xf numFmtId="0" fontId="8" fillId="0" borderId="2" xfId="6" applyFont="1" applyBorder="1" applyAlignment="1">
      <alignment horizontal="left" vertical="center" wrapText="1"/>
    </xf>
    <xf numFmtId="0" fontId="9" fillId="0" borderId="6" xfId="6" applyFont="1" applyBorder="1" applyAlignment="1">
      <alignment horizontal="left" vertical="center" wrapText="1"/>
    </xf>
  </cellXfs>
  <cellStyles count="55">
    <cellStyle name="常规" xfId="0" builtinId="0"/>
    <cellStyle name="Comma [0]" xfId="1"/>
    <cellStyle name="Comma" xfId="2"/>
    <cellStyle name="Currency [0]" xfId="3"/>
    <cellStyle name="Currency" xfId="4"/>
    <cellStyle name="Percent" xfId="5"/>
    <cellStyle name="Normal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3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liuxy1@bjmail.bjaudit.gov.cn&lt;/sender&gt;&lt;type&gt;2&lt;/type&gt;&lt;subject&gt;17.项目支出绩效自评表-审计宣传经费(1).xlsx&lt;/subject&gt;&lt;attachmentName&gt;6.项目支出绩效自评表-审计质量管理经费(2).xlsx&lt;/attachmentName&gt;&lt;addressee&gt;wangy2@bjmail.bjaudit.gov.cn&lt;/addressee&gt;&lt;mailSec&gt;无密级&lt;/mailSec&gt;&lt;sendTime&gt;2023-04-27 13:38:04&lt;/sendTime&gt;&lt;loadTime&gt;2023-04-28 16:29:41&lt;/loadTime&gt;&lt;/root&gt;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4"/>
  <sheetViews>
    <sheetView tabSelected="1" view="pageBreakPreview" zoomScale="149" zoomScaleNormal="100" workbookViewId="0">
      <selection activeCell="A2" sqref="A2:N2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style="2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  <col min="15" max="15" width="85.5" style="3" customWidth="1"/>
  </cols>
  <sheetData>
    <row r="1" ht="27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1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1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1" customHeight="1" spans="1:14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63358278</v>
      </c>
      <c r="K5" s="6"/>
      <c r="L5" s="6"/>
      <c r="M5" s="6"/>
      <c r="N5" s="6"/>
    </row>
    <row r="6" ht="21" customHeight="1" spans="1:14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ht="21" customHeight="1" spans="1:14">
      <c r="A7" s="6"/>
      <c r="B7" s="6"/>
      <c r="C7" s="7" t="s">
        <v>18</v>
      </c>
      <c r="D7" s="7"/>
      <c r="E7" s="18">
        <v>25</v>
      </c>
      <c r="F7" s="18">
        <v>23</v>
      </c>
      <c r="G7" s="18"/>
      <c r="H7" s="18">
        <v>15.83</v>
      </c>
      <c r="I7" s="18"/>
      <c r="J7" s="6">
        <v>10</v>
      </c>
      <c r="K7" s="6"/>
      <c r="L7" s="32">
        <f>H7/F7</f>
        <v>0.688260869565217</v>
      </c>
      <c r="M7" s="32"/>
      <c r="N7" s="39">
        <f>L7*J7</f>
        <v>6.88260869565217</v>
      </c>
    </row>
    <row r="8" ht="21" customHeight="1" spans="1:14">
      <c r="A8" s="6"/>
      <c r="B8" s="6"/>
      <c r="C8" s="6" t="s">
        <v>19</v>
      </c>
      <c r="D8" s="6"/>
      <c r="E8" s="18">
        <v>25</v>
      </c>
      <c r="F8" s="18">
        <v>23</v>
      </c>
      <c r="G8" s="18"/>
      <c r="H8" s="18">
        <v>15.83</v>
      </c>
      <c r="I8" s="18"/>
      <c r="J8" s="6" t="s">
        <v>20</v>
      </c>
      <c r="K8" s="6"/>
      <c r="L8" s="32">
        <f>H8/F8</f>
        <v>0.688260869565217</v>
      </c>
      <c r="M8" s="32"/>
      <c r="N8" s="6" t="s">
        <v>20</v>
      </c>
    </row>
    <row r="9" ht="21" customHeight="1" spans="1:14">
      <c r="A9" s="6"/>
      <c r="B9" s="6"/>
      <c r="C9" s="6" t="s">
        <v>21</v>
      </c>
      <c r="D9" s="6"/>
      <c r="E9" s="18">
        <v>0</v>
      </c>
      <c r="F9" s="18">
        <v>0</v>
      </c>
      <c r="G9" s="18"/>
      <c r="H9" s="18">
        <v>0</v>
      </c>
      <c r="I9" s="18"/>
      <c r="J9" s="24" t="s">
        <v>20</v>
      </c>
      <c r="K9" s="24"/>
      <c r="L9" s="24" t="s">
        <v>20</v>
      </c>
      <c r="M9" s="24"/>
      <c r="N9" s="6" t="s">
        <v>20</v>
      </c>
    </row>
    <row r="10" ht="21" customHeight="1" spans="1:14">
      <c r="A10" s="6"/>
      <c r="B10" s="6"/>
      <c r="C10" s="6" t="s">
        <v>22</v>
      </c>
      <c r="D10" s="6"/>
      <c r="E10" s="18">
        <v>0</v>
      </c>
      <c r="F10" s="18">
        <v>0</v>
      </c>
      <c r="G10" s="18"/>
      <c r="H10" s="18">
        <v>0</v>
      </c>
      <c r="I10" s="18"/>
      <c r="J10" s="24" t="s">
        <v>20</v>
      </c>
      <c r="K10" s="24"/>
      <c r="L10" s="24" t="s">
        <v>20</v>
      </c>
      <c r="M10" s="24"/>
      <c r="N10" s="6" t="s">
        <v>20</v>
      </c>
    </row>
    <row r="11" ht="21" customHeight="1" spans="1:15">
      <c r="A11" s="6" t="s">
        <v>23</v>
      </c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  <c r="O11" s="40"/>
    </row>
    <row r="12" ht="182" customHeight="1" spans="1:15">
      <c r="A12" s="6"/>
      <c r="B12" s="8" t="s">
        <v>26</v>
      </c>
      <c r="C12" s="9"/>
      <c r="D12" s="9"/>
      <c r="E12" s="9"/>
      <c r="F12" s="9"/>
      <c r="G12" s="19"/>
      <c r="H12" s="20" t="s">
        <v>27</v>
      </c>
      <c r="I12" s="20"/>
      <c r="J12" s="20"/>
      <c r="K12" s="20"/>
      <c r="L12" s="20"/>
      <c r="M12" s="20"/>
      <c r="N12" s="20"/>
      <c r="O12" s="40"/>
    </row>
    <row r="13" ht="43.5" customHeight="1" spans="1:15">
      <c r="A13" s="6" t="s">
        <v>28</v>
      </c>
      <c r="B13" s="6" t="s">
        <v>29</v>
      </c>
      <c r="C13" s="6" t="s">
        <v>30</v>
      </c>
      <c r="D13" s="6" t="s">
        <v>31</v>
      </c>
      <c r="E13" s="6"/>
      <c r="F13" s="6"/>
      <c r="G13" s="21" t="s">
        <v>32</v>
      </c>
      <c r="H13" s="6" t="s">
        <v>33</v>
      </c>
      <c r="I13" s="6" t="s">
        <v>15</v>
      </c>
      <c r="J13" s="6"/>
      <c r="K13" s="6" t="s">
        <v>17</v>
      </c>
      <c r="L13" s="6"/>
      <c r="M13" s="6" t="s">
        <v>34</v>
      </c>
      <c r="N13" s="6"/>
      <c r="O13" s="41"/>
    </row>
    <row r="14" ht="25.5" customHeight="1" spans="1:15">
      <c r="A14" s="6"/>
      <c r="B14" s="6" t="s">
        <v>35</v>
      </c>
      <c r="C14" s="6" t="s">
        <v>36</v>
      </c>
      <c r="D14" s="10" t="s">
        <v>37</v>
      </c>
      <c r="E14" s="10"/>
      <c r="F14" s="10"/>
      <c r="G14" s="21" t="s">
        <v>38</v>
      </c>
      <c r="H14" s="6" t="s">
        <v>39</v>
      </c>
      <c r="I14" s="6">
        <v>4</v>
      </c>
      <c r="J14" s="6"/>
      <c r="K14" s="6">
        <v>4</v>
      </c>
      <c r="L14" s="6"/>
      <c r="M14" s="6"/>
      <c r="N14" s="6"/>
      <c r="O14" s="40"/>
    </row>
    <row r="15" ht="25.5" customHeight="1" spans="1:15">
      <c r="A15" s="6"/>
      <c r="B15" s="6"/>
      <c r="C15" s="6"/>
      <c r="D15" s="10" t="s">
        <v>40</v>
      </c>
      <c r="E15" s="10"/>
      <c r="F15" s="10"/>
      <c r="G15" s="21" t="s">
        <v>41</v>
      </c>
      <c r="H15" s="6" t="s">
        <v>42</v>
      </c>
      <c r="I15" s="6">
        <v>4</v>
      </c>
      <c r="J15" s="6"/>
      <c r="K15" s="6">
        <v>4</v>
      </c>
      <c r="L15" s="6"/>
      <c r="M15" s="6"/>
      <c r="N15" s="6"/>
      <c r="O15" s="40"/>
    </row>
    <row r="16" ht="25.5" customHeight="1" spans="1:15">
      <c r="A16" s="6"/>
      <c r="B16" s="6"/>
      <c r="C16" s="6"/>
      <c r="D16" s="11" t="s">
        <v>43</v>
      </c>
      <c r="E16" s="22"/>
      <c r="F16" s="23"/>
      <c r="G16" s="21" t="s">
        <v>44</v>
      </c>
      <c r="H16" s="6" t="s">
        <v>45</v>
      </c>
      <c r="I16" s="33">
        <v>4</v>
      </c>
      <c r="J16" s="34"/>
      <c r="K16" s="33">
        <v>4</v>
      </c>
      <c r="L16" s="34"/>
      <c r="M16" s="6"/>
      <c r="N16" s="6"/>
      <c r="O16" s="40"/>
    </row>
    <row r="17" ht="25.5" customHeight="1" spans="1:15">
      <c r="A17" s="6"/>
      <c r="B17" s="6"/>
      <c r="C17" s="6"/>
      <c r="D17" s="11" t="s">
        <v>46</v>
      </c>
      <c r="E17" s="22"/>
      <c r="F17" s="23"/>
      <c r="G17" s="21" t="s">
        <v>47</v>
      </c>
      <c r="H17" s="6" t="s">
        <v>48</v>
      </c>
      <c r="I17" s="33">
        <v>4</v>
      </c>
      <c r="J17" s="34"/>
      <c r="K17" s="33">
        <v>4</v>
      </c>
      <c r="L17" s="34"/>
      <c r="M17" s="6"/>
      <c r="N17" s="6"/>
      <c r="O17" s="40"/>
    </row>
    <row r="18" ht="25.5" customHeight="1" spans="1:15">
      <c r="A18" s="6"/>
      <c r="B18" s="6"/>
      <c r="C18" s="6"/>
      <c r="D18" s="10" t="s">
        <v>49</v>
      </c>
      <c r="E18" s="10"/>
      <c r="F18" s="10"/>
      <c r="G18" s="21" t="s">
        <v>44</v>
      </c>
      <c r="H18" s="24" t="s">
        <v>45</v>
      </c>
      <c r="I18" s="24">
        <v>4</v>
      </c>
      <c r="J18" s="24"/>
      <c r="K18" s="24">
        <v>4</v>
      </c>
      <c r="L18" s="24"/>
      <c r="M18" s="6"/>
      <c r="N18" s="6"/>
      <c r="O18" s="40"/>
    </row>
    <row r="19" ht="25.5" customHeight="1" spans="1:15">
      <c r="A19" s="6"/>
      <c r="B19" s="6"/>
      <c r="C19" s="6" t="s">
        <v>50</v>
      </c>
      <c r="D19" s="10" t="s">
        <v>51</v>
      </c>
      <c r="E19" s="10"/>
      <c r="F19" s="10"/>
      <c r="G19" s="21" t="s">
        <v>52</v>
      </c>
      <c r="H19" s="25">
        <v>1</v>
      </c>
      <c r="I19" s="6">
        <v>5</v>
      </c>
      <c r="J19" s="6"/>
      <c r="K19" s="6">
        <v>5</v>
      </c>
      <c r="L19" s="6"/>
      <c r="M19" s="6"/>
      <c r="N19" s="6"/>
      <c r="O19" s="40"/>
    </row>
    <row r="20" ht="25.5" customHeight="1" spans="1:15">
      <c r="A20" s="6"/>
      <c r="B20" s="6"/>
      <c r="C20" s="6"/>
      <c r="D20" s="10" t="s">
        <v>53</v>
      </c>
      <c r="E20" s="10"/>
      <c r="F20" s="10"/>
      <c r="G20" s="21" t="s">
        <v>54</v>
      </c>
      <c r="H20" s="21" t="s">
        <v>55</v>
      </c>
      <c r="I20" s="6">
        <v>5</v>
      </c>
      <c r="J20" s="6"/>
      <c r="K20" s="6">
        <v>5</v>
      </c>
      <c r="L20" s="6"/>
      <c r="M20" s="6"/>
      <c r="N20" s="6"/>
      <c r="O20" s="40"/>
    </row>
    <row r="21" ht="214" customHeight="1" spans="1:15">
      <c r="A21" s="6"/>
      <c r="B21" s="6"/>
      <c r="C21" s="6" t="s">
        <v>56</v>
      </c>
      <c r="D21" s="12" t="s">
        <v>57</v>
      </c>
      <c r="E21" s="26"/>
      <c r="F21" s="27"/>
      <c r="G21" s="21" t="s">
        <v>52</v>
      </c>
      <c r="H21" s="28">
        <v>0.8</v>
      </c>
      <c r="I21" s="6">
        <v>3</v>
      </c>
      <c r="J21" s="6"/>
      <c r="K21" s="6">
        <f>0.8*3</f>
        <v>2.4</v>
      </c>
      <c r="L21" s="6"/>
      <c r="M21" s="42" t="s">
        <v>58</v>
      </c>
      <c r="N21" s="20"/>
      <c r="O21" s="40"/>
    </row>
    <row r="22" ht="25.5" customHeight="1" spans="1:15">
      <c r="A22" s="6"/>
      <c r="B22" s="6"/>
      <c r="C22" s="6"/>
      <c r="D22" s="12" t="s">
        <v>59</v>
      </c>
      <c r="E22" s="26"/>
      <c r="F22" s="27"/>
      <c r="G22" s="21" t="s">
        <v>52</v>
      </c>
      <c r="H22" s="25">
        <v>1</v>
      </c>
      <c r="I22" s="6">
        <v>3</v>
      </c>
      <c r="J22" s="6"/>
      <c r="K22" s="6">
        <v>3</v>
      </c>
      <c r="L22" s="6"/>
      <c r="M22" s="6"/>
      <c r="N22" s="6"/>
      <c r="O22" s="40"/>
    </row>
    <row r="23" ht="25.5" customHeight="1" spans="1:15">
      <c r="A23" s="6"/>
      <c r="B23" s="6"/>
      <c r="C23" s="6" t="s">
        <v>60</v>
      </c>
      <c r="D23" s="10" t="s">
        <v>61</v>
      </c>
      <c r="E23" s="10"/>
      <c r="F23" s="10"/>
      <c r="G23" s="29" t="s">
        <v>62</v>
      </c>
      <c r="H23" s="29" t="s">
        <v>62</v>
      </c>
      <c r="I23" s="6">
        <v>4</v>
      </c>
      <c r="J23" s="6"/>
      <c r="K23" s="6">
        <v>4</v>
      </c>
      <c r="L23" s="6"/>
      <c r="M23" s="6"/>
      <c r="N23" s="6"/>
      <c r="O23" s="40"/>
    </row>
    <row r="24" ht="25.5" customHeight="1" spans="1:15">
      <c r="A24" s="6"/>
      <c r="B24" s="6"/>
      <c r="C24" s="6"/>
      <c r="D24" s="10" t="s">
        <v>63</v>
      </c>
      <c r="E24" s="10"/>
      <c r="F24" s="10"/>
      <c r="G24" s="21" t="s">
        <v>64</v>
      </c>
      <c r="H24" s="21" t="s">
        <v>64</v>
      </c>
      <c r="I24" s="6">
        <v>2</v>
      </c>
      <c r="J24" s="6"/>
      <c r="K24" s="6">
        <v>2</v>
      </c>
      <c r="L24" s="6"/>
      <c r="M24" s="6"/>
      <c r="N24" s="6"/>
      <c r="O24" s="40"/>
    </row>
    <row r="25" s="1" customFormat="1" ht="25.5" customHeight="1" spans="1:15">
      <c r="A25" s="6"/>
      <c r="B25" s="6"/>
      <c r="C25" s="6"/>
      <c r="D25" s="10" t="s">
        <v>65</v>
      </c>
      <c r="E25" s="10"/>
      <c r="F25" s="10"/>
      <c r="G25" s="21" t="s">
        <v>66</v>
      </c>
      <c r="H25" s="21" t="s">
        <v>66</v>
      </c>
      <c r="I25" s="35">
        <v>2</v>
      </c>
      <c r="J25" s="36"/>
      <c r="K25" s="35">
        <v>2</v>
      </c>
      <c r="L25" s="36"/>
      <c r="M25" s="35"/>
      <c r="N25" s="36"/>
      <c r="O25" s="40"/>
    </row>
    <row r="26" s="1" customFormat="1" ht="25.5" customHeight="1" spans="1:15">
      <c r="A26" s="6"/>
      <c r="B26" s="6"/>
      <c r="C26" s="6"/>
      <c r="D26" s="10" t="s">
        <v>67</v>
      </c>
      <c r="E26" s="10"/>
      <c r="F26" s="10"/>
      <c r="G26" s="21" t="s">
        <v>68</v>
      </c>
      <c r="H26" s="21" t="s">
        <v>68</v>
      </c>
      <c r="I26" s="35">
        <v>2</v>
      </c>
      <c r="J26" s="36"/>
      <c r="K26" s="35">
        <v>2</v>
      </c>
      <c r="L26" s="36"/>
      <c r="M26" s="12"/>
      <c r="N26" s="27"/>
      <c r="O26" s="40"/>
    </row>
    <row r="27" s="1" customFormat="1" ht="25.5" customHeight="1" spans="1:15">
      <c r="A27" s="6"/>
      <c r="B27" s="6"/>
      <c r="C27" s="6"/>
      <c r="D27" s="10" t="s">
        <v>69</v>
      </c>
      <c r="E27" s="10"/>
      <c r="F27" s="10"/>
      <c r="G27" s="21" t="s">
        <v>70</v>
      </c>
      <c r="H27" s="21" t="s">
        <v>70</v>
      </c>
      <c r="I27" s="35">
        <v>2</v>
      </c>
      <c r="J27" s="36"/>
      <c r="K27" s="35">
        <v>2</v>
      </c>
      <c r="L27" s="36"/>
      <c r="M27" s="12"/>
      <c r="N27" s="27"/>
      <c r="O27" s="40"/>
    </row>
    <row r="28" ht="25.5" customHeight="1" spans="1:15">
      <c r="A28" s="6"/>
      <c r="B28" s="6"/>
      <c r="C28" s="6"/>
      <c r="D28" s="12" t="s">
        <v>71</v>
      </c>
      <c r="E28" s="26"/>
      <c r="F28" s="27"/>
      <c r="G28" s="21" t="s">
        <v>72</v>
      </c>
      <c r="H28" s="21" t="s">
        <v>72</v>
      </c>
      <c r="I28" s="6">
        <v>2</v>
      </c>
      <c r="J28" s="6"/>
      <c r="K28" s="6">
        <v>2</v>
      </c>
      <c r="L28" s="6"/>
      <c r="M28" s="20"/>
      <c r="N28" s="20"/>
      <c r="O28" s="40"/>
    </row>
    <row r="29" ht="224" customHeight="1" spans="1:15">
      <c r="A29" s="6"/>
      <c r="B29" s="6" t="s">
        <v>73</v>
      </c>
      <c r="C29" s="6" t="s">
        <v>74</v>
      </c>
      <c r="D29" s="10" t="s">
        <v>75</v>
      </c>
      <c r="E29" s="10"/>
      <c r="F29" s="10"/>
      <c r="G29" s="30" t="s">
        <v>76</v>
      </c>
      <c r="H29" s="20" t="s">
        <v>77</v>
      </c>
      <c r="I29" s="6">
        <v>15</v>
      </c>
      <c r="J29" s="6"/>
      <c r="K29" s="6">
        <v>15</v>
      </c>
      <c r="L29" s="6"/>
      <c r="M29" s="6"/>
      <c r="N29" s="6"/>
      <c r="O29" s="43"/>
    </row>
    <row r="30" ht="191" customHeight="1" spans="1:15">
      <c r="A30" s="6"/>
      <c r="B30" s="6"/>
      <c r="C30" s="6"/>
      <c r="D30" s="13" t="s">
        <v>78</v>
      </c>
      <c r="E30" s="13"/>
      <c r="F30" s="13"/>
      <c r="G30" s="30" t="s">
        <v>76</v>
      </c>
      <c r="H30" s="20" t="s">
        <v>79</v>
      </c>
      <c r="I30" s="6">
        <v>15</v>
      </c>
      <c r="J30" s="6"/>
      <c r="K30" s="6">
        <v>15</v>
      </c>
      <c r="L30" s="6"/>
      <c r="M30" s="6"/>
      <c r="N30" s="6"/>
      <c r="O30" s="40"/>
    </row>
    <row r="31" ht="72" customHeight="1" spans="1:14">
      <c r="A31" s="6"/>
      <c r="B31" s="6" t="s">
        <v>80</v>
      </c>
      <c r="C31" s="6" t="s">
        <v>81</v>
      </c>
      <c r="D31" s="13" t="s">
        <v>82</v>
      </c>
      <c r="E31" s="13"/>
      <c r="F31" s="13"/>
      <c r="G31" s="21" t="s">
        <v>54</v>
      </c>
      <c r="H31" s="25">
        <v>1</v>
      </c>
      <c r="I31" s="6">
        <v>10</v>
      </c>
      <c r="J31" s="6"/>
      <c r="K31" s="37">
        <f>H31*I31</f>
        <v>10</v>
      </c>
      <c r="L31" s="37"/>
      <c r="M31" s="6"/>
      <c r="N31" s="6"/>
    </row>
    <row r="32" ht="24.75" customHeight="1" spans="1:14">
      <c r="A32" s="14" t="s">
        <v>83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38">
        <f>SUM(K14:L31)+N7</f>
        <v>96.2826086956522</v>
      </c>
      <c r="L32" s="38"/>
      <c r="M32" s="6"/>
      <c r="N32" s="6"/>
    </row>
    <row r="33" ht="14.25" spans="1:14">
      <c r="A33" s="15"/>
      <c r="B33" s="15"/>
      <c r="C33" s="15"/>
      <c r="D33" s="15"/>
      <c r="E33" s="15"/>
      <c r="F33" s="15"/>
      <c r="G33" s="31"/>
      <c r="H33" s="15"/>
      <c r="I33" s="15"/>
      <c r="J33" s="15"/>
      <c r="K33" s="15"/>
      <c r="L33" s="15"/>
      <c r="M33" s="15"/>
      <c r="N33" s="15"/>
    </row>
    <row r="34" ht="18.75" customHeight="1" spans="1:14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21" customHeight="1" spans="1:14">
      <c r="A35" s="16" t="s">
        <v>85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90" customHeight="1" spans="1:14">
      <c r="A36" s="17" t="s">
        <v>86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29" customHeight="1" spans="1:14">
      <c r="A37" s="16" t="s">
        <v>87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29" customHeight="1" spans="1:14">
      <c r="A38" s="16" t="s">
        <v>88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ht="50.45" customHeight="1"/>
    <row r="40" ht="50.45" customHeight="1"/>
    <row r="41" ht="50.45" customHeight="1"/>
    <row r="43" ht="50.45" customHeight="1"/>
    <row r="44" ht="50.45" customHeight="1"/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4:N34"/>
    <mergeCell ref="A35:N35"/>
    <mergeCell ref="A36:N36"/>
    <mergeCell ref="A37:N37"/>
    <mergeCell ref="A38:N38"/>
    <mergeCell ref="A11:A12"/>
    <mergeCell ref="A13:A31"/>
    <mergeCell ref="B14:B28"/>
    <mergeCell ref="B29:B30"/>
    <mergeCell ref="C14:C18"/>
    <mergeCell ref="C19:C20"/>
    <mergeCell ref="C21:C22"/>
    <mergeCell ref="C23:C28"/>
    <mergeCell ref="C29:C30"/>
    <mergeCell ref="O11:O12"/>
    <mergeCell ref="O14:O20"/>
    <mergeCell ref="O21:O28"/>
    <mergeCell ref="O29:O30"/>
    <mergeCell ref="A6:B10"/>
  </mergeCells>
  <pageMargins left="0.7" right="0.7" top="0.75" bottom="0.75" header="0.3" footer="0.3"/>
  <pageSetup paperSize="9" scale="4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2022-04-16T21:12:00Z</dcterms:created>
  <cp:lastPrinted>2023-04-24T01:52:00Z</cp:lastPrinted>
  <dcterms:modified xsi:type="dcterms:W3CDTF">2023-08-18T16:35:47Z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EAF78FC3E8BA4B0E542D4264F3F3ACDF_42</vt:lpwstr>
  </property>
</Properties>
</file>