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5420"/>
  </bookViews>
  <sheets>
    <sheet name="项目支出绩效自评表" sheetId="1" r:id="rId1"/>
  </sheets>
  <definedNames>
    <definedName name="_xlnm.Print_Area" localSheetId="0">项目支出绩效自评表!$A$1:$N$31</definedName>
  </definedNames>
  <calcPr calcId="144525"/>
</workbook>
</file>

<file path=xl/sharedStrings.xml><?xml version="1.0" encoding="utf-8"?>
<sst xmlns="http://schemas.openxmlformats.org/spreadsheetml/2006/main" count="85" uniqueCount="70">
  <si>
    <t>项目支出绩效自评表</t>
  </si>
  <si>
    <t>（ 2022 年度）</t>
  </si>
  <si>
    <t>项目名称</t>
  </si>
  <si>
    <t>其他专项任务审计经费</t>
  </si>
  <si>
    <t>主管部门</t>
  </si>
  <si>
    <t>北京市审计局</t>
  </si>
  <si>
    <t>实施单位</t>
  </si>
  <si>
    <t>财政审计处、固定资产投资审计处等、相关派出局</t>
  </si>
  <si>
    <t>项目负责人</t>
  </si>
  <si>
    <t>丁尚贞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</si>
  <si>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</si>
  <si>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</si>
  <si>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</si>
  <si>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</si>
  <si>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</si>
  <si>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</si>
  <si>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</si>
  <si>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</si>
  <si>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</si>
  <si>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</si>
  <si>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</si>
  <si>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</si>
  <si>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</si>
  <si>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</si>
  <si>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</si>
  <si>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</si>
  <si>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结合审计署全国统一组织项目计划安排和北京市实际审计需求情况，组织开展大型专项审计工作，加大专项审计力度，聚焦重点行业、重点领域、重点部门和基层预算单位，坚持对重大问题查深查透，提升项目管理及资金管理使用规范性和合理性，进一步提高各专项资金使用效率。</t>
  </si>
  <si>
    <t>根据市委审计委员会批复的审计项目计划，组织开展临时交办审计事项、市审计保障工作专班以及2021年审计项目继续支出情况，查处资金违规问题、促进国家增收节支，相关审计报告被党政领导和有关部门批示、采用。</t>
  </si>
  <si>
    <t>绩效指标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</si>
  <si>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</si>
  <si>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</si>
  <si>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</si>
  <si>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</si>
  <si>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</si>
  <si>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</si>
  <si>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</si>
  <si>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</si>
  <si>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开展其他专项审计工作</t>
  </si>
  <si>
    <t>≥4项</t>
  </si>
  <si>
    <t>6项</t>
  </si>
  <si>
    <t>质量指标</t>
  </si>
  <si>
    <t>履行征求意见报告比例</t>
  </si>
  <si>
    <t>＝100%</t>
  </si>
  <si>
    <t>审计报告三级复核通过率</t>
  </si>
  <si>
    <t>时效指标</t>
  </si>
  <si>
    <t>截止到12月31日项目资金支出进度</t>
  </si>
  <si>
    <t>截止到12月31日审计项目完成率</t>
  </si>
  <si>
    <t>成本指标</t>
  </si>
  <si>
    <t>每餐餐费标准</t>
  </si>
  <si>
    <t>≤50元</t>
  </si>
  <si>
    <t>项目资金控制数</t>
  </si>
  <si>
    <t>≤81.641741万元</t>
  </si>
  <si>
    <t>每人每日差旅费标准</t>
  </si>
  <si>
    <t>≤340元</t>
  </si>
  <si>
    <t>社会效益指标</t>
  </si>
  <si>
    <t>规范专项资金管理</t>
  </si>
  <si>
    <t>优良中低差</t>
  </si>
  <si>
    <t>100%（通过保障其他专项审计业务开展，加强对专项资金的监管力度，提高专项资金使用规范性）</t>
  </si>
  <si>
    <t>提高专项资金使用效率</t>
  </si>
  <si>
    <t>100%（通过保障其他专项审计业务开展，加强对专项资金的监管力度，提高专项资金使用效率）</t>
  </si>
  <si>
    <t>满意度
指标</t>
  </si>
  <si>
    <t>服务对象满意度指标</t>
  </si>
  <si>
    <t>任务下达单位满意度</t>
  </si>
  <si>
    <t>≥90%</t>
  </si>
  <si>
    <t>总分</t>
  </si>
  <si>
    <t>填报注意事项：</t>
  </si>
  <si>
    <t>1.得分一档最高不能超过该指标分值上限。</t>
  </si>
  <si>
    <t>2.定量指标若为正向指标，则得分计算方法应用全年实际值（B）/年度指标值（A）*该指标分值；若定量指标为反向指标，则得分计算方法应用年度指标值（A）/全年实际值（B）*该指标分值。
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</si>
  <si>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3.请在“偏差原因分析及改进措施”中说明偏离目标、不能完成目标的原因及拟采取的措施。</t>
  </si>
  <si>
    <t>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</si>
</sst>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176" formatCode="0.0_ "/>
    <numFmt numFmtId="177" formatCode="0.000000_);[Red]\(0.000000\)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6"/>
      <color theme="1"/>
      <name val="方正小标宋简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color theme="1"/>
      <name val="等线"/>
      <charset val="134"/>
      <scheme val="minor"/>
    </font>
    <font>
      <b/>
      <sz val="11"/>
      <color theme="1"/>
      <name val="宋体"/>
      <charset val="134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16" borderId="14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2" fillId="11" borderId="14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4" fillId="22" borderId="16" applyNumberFormat="0" applyAlignment="0" applyProtection="0">
      <alignment vertical="center"/>
    </xf>
    <xf numFmtId="0" fontId="17" fillId="11" borderId="13" applyNumberFormat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24" borderId="17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</cellStyleXfs>
  <cellXfs count="30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49" fontId="5" fillId="0" borderId="0" xfId="0" applyNumberFormat="1" applyFont="1">
      <alignment vertical="center"/>
    </xf>
    <xf numFmtId="10" fontId="3" fillId="0" borderId="2" xfId="9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6" fillId="0" borderId="9" xfId="0" applyFont="1" applyBorder="1" applyAlignment="1">
      <alignment horizontal="left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1"/>
  <sheetViews>
    <sheetView tabSelected="1" view="pageBreakPreview" zoomScale="149" zoomScaleNormal="100" workbookViewId="0">
      <selection activeCell="K25" sqref="K25:L25"/>
    </sheetView>
  </sheetViews>
  <sheetFormatPr defaultColWidth="9" defaultRowHeight="16.8"/>
  <cols>
    <col min="1" max="1" width="4.5" customWidth="1"/>
    <col min="2" max="2" width="9.375" customWidth="1"/>
    <col min="4" max="4" width="12.375" customWidth="1"/>
    <col min="5" max="5" width="16" customWidth="1"/>
    <col min="6" max="6" width="6.5" customWidth="1"/>
    <col min="7" max="7" width="11.875" style="1" customWidth="1"/>
    <col min="8" max="8" width="12" customWidth="1"/>
    <col min="9" max="9" width="7" customWidth="1"/>
    <col min="10" max="10" width="5.125" customWidth="1"/>
    <col min="11" max="11" width="3.875" customWidth="1"/>
    <col min="14" max="14" width="9.875" customWidth="1"/>
    <col min="15" max="15" width="18.3035714285714" style="2" customWidth="1"/>
  </cols>
  <sheetData>
    <row r="1" ht="27.7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1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1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38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21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63358018</v>
      </c>
      <c r="K5" s="5"/>
      <c r="L5" s="5"/>
      <c r="M5" s="5"/>
      <c r="N5" s="5"/>
    </row>
    <row r="6" ht="21" customHeight="1" spans="1:14">
      <c r="A6" s="5" t="s">
        <v>11</v>
      </c>
      <c r="B6" s="5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21" customHeight="1" spans="1:14">
      <c r="A7" s="5"/>
      <c r="B7" s="5"/>
      <c r="C7" s="6" t="s">
        <v>18</v>
      </c>
      <c r="D7" s="6"/>
      <c r="E7" s="17">
        <f>E8+E9</f>
        <v>86.065262</v>
      </c>
      <c r="F7" s="17">
        <f>F8+F9</f>
        <v>18.932632</v>
      </c>
      <c r="G7" s="17"/>
      <c r="H7" s="17">
        <f>H8+H9</f>
        <v>18.170091</v>
      </c>
      <c r="I7" s="17"/>
      <c r="J7" s="5">
        <v>10</v>
      </c>
      <c r="K7" s="5"/>
      <c r="L7" s="24">
        <f>H7/F7</f>
        <v>0.959723455249117</v>
      </c>
      <c r="M7" s="24"/>
      <c r="N7" s="26">
        <f>L7*J7</f>
        <v>9.59723455249117</v>
      </c>
    </row>
    <row r="8" ht="21" customHeight="1" spans="1:14">
      <c r="A8" s="5"/>
      <c r="B8" s="5"/>
      <c r="C8" s="5" t="s">
        <v>19</v>
      </c>
      <c r="D8" s="5"/>
      <c r="E8" s="17">
        <v>81.641741</v>
      </c>
      <c r="F8" s="17">
        <v>14.509741</v>
      </c>
      <c r="G8" s="17"/>
      <c r="H8" s="17">
        <v>13.7472</v>
      </c>
      <c r="I8" s="17"/>
      <c r="J8" s="5" t="s">
        <v>20</v>
      </c>
      <c r="K8" s="5"/>
      <c r="L8" s="24">
        <f>H8/F8</f>
        <v>0.947446270750112</v>
      </c>
      <c r="M8" s="24"/>
      <c r="N8" s="5" t="s">
        <v>20</v>
      </c>
    </row>
    <row r="9" ht="21" customHeight="1" spans="1:14">
      <c r="A9" s="5"/>
      <c r="B9" s="5"/>
      <c r="C9" s="5" t="s">
        <v>21</v>
      </c>
      <c r="D9" s="5"/>
      <c r="E9" s="17">
        <v>4.423521</v>
      </c>
      <c r="F9" s="17">
        <v>4.422891</v>
      </c>
      <c r="G9" s="17"/>
      <c r="H9" s="17">
        <v>4.422891</v>
      </c>
      <c r="I9" s="17"/>
      <c r="J9" s="5" t="s">
        <v>20</v>
      </c>
      <c r="K9" s="5"/>
      <c r="L9" s="24">
        <f>H9/F9</f>
        <v>1</v>
      </c>
      <c r="M9" s="24"/>
      <c r="N9" s="5" t="s">
        <v>20</v>
      </c>
    </row>
    <row r="10" ht="21" customHeight="1" spans="1:14">
      <c r="A10" s="5"/>
      <c r="B10" s="5"/>
      <c r="C10" s="5" t="s">
        <v>22</v>
      </c>
      <c r="D10" s="5"/>
      <c r="E10" s="17">
        <v>0</v>
      </c>
      <c r="F10" s="17">
        <v>0</v>
      </c>
      <c r="G10" s="17"/>
      <c r="H10" s="17">
        <v>0</v>
      </c>
      <c r="I10" s="17"/>
      <c r="J10" s="5" t="s">
        <v>20</v>
      </c>
      <c r="K10" s="5"/>
      <c r="L10" s="5" t="s">
        <v>20</v>
      </c>
      <c r="M10" s="5"/>
      <c r="N10" s="5" t="s">
        <v>20</v>
      </c>
    </row>
    <row r="11" ht="21" customHeight="1" spans="1:15">
      <c r="A11" s="5" t="s">
        <v>23</v>
      </c>
      <c r="B11" s="5" t="s">
        <v>24</v>
      </c>
      <c r="C11" s="5"/>
      <c r="D11" s="5"/>
      <c r="E11" s="5"/>
      <c r="F11" s="5"/>
      <c r="G11" s="5"/>
      <c r="H11" s="5" t="s">
        <v>25</v>
      </c>
      <c r="I11" s="5"/>
      <c r="J11" s="5"/>
      <c r="K11" s="5"/>
      <c r="L11" s="5"/>
      <c r="M11" s="5"/>
      <c r="N11" s="5"/>
      <c r="O11" s="27"/>
    </row>
    <row r="12" ht="108.75" customHeight="1" spans="1:15">
      <c r="A12" s="5"/>
      <c r="B12" s="7" t="s">
        <v>26</v>
      </c>
      <c r="C12" s="8"/>
      <c r="D12" s="8"/>
      <c r="E12" s="8"/>
      <c r="F12" s="8"/>
      <c r="G12" s="18"/>
      <c r="H12" s="19" t="s">
        <v>27</v>
      </c>
      <c r="I12" s="19"/>
      <c r="J12" s="19"/>
      <c r="K12" s="19"/>
      <c r="L12" s="19"/>
      <c r="M12" s="19"/>
      <c r="N12" s="19"/>
      <c r="O12" s="27"/>
    </row>
    <row r="13" ht="43.5" customHeight="1" spans="1:15">
      <c r="A13" s="5" t="s">
        <v>28</v>
      </c>
      <c r="B13" s="5" t="s">
        <v>29</v>
      </c>
      <c r="C13" s="5" t="s">
        <v>30</v>
      </c>
      <c r="D13" s="5" t="s">
        <v>31</v>
      </c>
      <c r="E13" s="5"/>
      <c r="F13" s="5"/>
      <c r="G13" s="20" t="s">
        <v>32</v>
      </c>
      <c r="H13" s="5" t="s">
        <v>33</v>
      </c>
      <c r="I13" s="5" t="s">
        <v>15</v>
      </c>
      <c r="J13" s="5"/>
      <c r="K13" s="5" t="s">
        <v>17</v>
      </c>
      <c r="L13" s="5"/>
      <c r="M13" s="5" t="s">
        <v>34</v>
      </c>
      <c r="N13" s="5"/>
      <c r="O13" s="28"/>
    </row>
    <row r="14" ht="39" customHeight="1" spans="1:15">
      <c r="A14" s="5"/>
      <c r="B14" s="9" t="s">
        <v>35</v>
      </c>
      <c r="C14" s="5" t="s">
        <v>36</v>
      </c>
      <c r="D14" s="10" t="s">
        <v>37</v>
      </c>
      <c r="E14" s="10"/>
      <c r="F14" s="10"/>
      <c r="G14" s="20" t="s">
        <v>38</v>
      </c>
      <c r="H14" s="21" t="s">
        <v>39</v>
      </c>
      <c r="I14" s="21">
        <v>20</v>
      </c>
      <c r="J14" s="21"/>
      <c r="K14" s="21">
        <v>20</v>
      </c>
      <c r="L14" s="21"/>
      <c r="M14" s="5"/>
      <c r="N14" s="5"/>
      <c r="O14" s="27"/>
    </row>
    <row r="15" ht="25.5" customHeight="1" spans="1:15">
      <c r="A15" s="5"/>
      <c r="B15" s="11"/>
      <c r="C15" s="5" t="s">
        <v>40</v>
      </c>
      <c r="D15" s="10" t="s">
        <v>41</v>
      </c>
      <c r="E15" s="10"/>
      <c r="F15" s="10"/>
      <c r="G15" s="20" t="s">
        <v>42</v>
      </c>
      <c r="H15" s="22">
        <v>1</v>
      </c>
      <c r="I15" s="5">
        <v>5</v>
      </c>
      <c r="J15" s="5"/>
      <c r="K15" s="5">
        <v>5</v>
      </c>
      <c r="L15" s="5"/>
      <c r="M15" s="5"/>
      <c r="N15" s="5"/>
      <c r="O15" s="27"/>
    </row>
    <row r="16" ht="25.5" customHeight="1" spans="1:15">
      <c r="A16" s="5"/>
      <c r="B16" s="11"/>
      <c r="C16" s="5"/>
      <c r="D16" s="10" t="s">
        <v>43</v>
      </c>
      <c r="E16" s="10"/>
      <c r="F16" s="10"/>
      <c r="G16" s="20" t="s">
        <v>42</v>
      </c>
      <c r="H16" s="22">
        <v>1</v>
      </c>
      <c r="I16" s="5">
        <v>5</v>
      </c>
      <c r="J16" s="5"/>
      <c r="K16" s="5">
        <v>5</v>
      </c>
      <c r="L16" s="5"/>
      <c r="M16" s="5"/>
      <c r="N16" s="5"/>
      <c r="O16" s="27"/>
    </row>
    <row r="17" ht="25.5" customHeight="1" spans="1:15">
      <c r="A17" s="5"/>
      <c r="B17" s="11"/>
      <c r="C17" s="5" t="s">
        <v>44</v>
      </c>
      <c r="D17" s="10" t="s">
        <v>45</v>
      </c>
      <c r="E17" s="10"/>
      <c r="F17" s="10"/>
      <c r="G17" s="20" t="s">
        <v>42</v>
      </c>
      <c r="H17" s="22">
        <v>1</v>
      </c>
      <c r="I17" s="5">
        <v>5</v>
      </c>
      <c r="J17" s="5"/>
      <c r="K17" s="5">
        <v>5</v>
      </c>
      <c r="L17" s="5"/>
      <c r="M17" s="5"/>
      <c r="N17" s="5"/>
      <c r="O17" s="27"/>
    </row>
    <row r="18" ht="25.5" customHeight="1" spans="1:15">
      <c r="A18" s="5"/>
      <c r="B18" s="11"/>
      <c r="C18" s="5"/>
      <c r="D18" s="10" t="s">
        <v>46</v>
      </c>
      <c r="E18" s="10"/>
      <c r="F18" s="10"/>
      <c r="G18" s="20" t="s">
        <v>42</v>
      </c>
      <c r="H18" s="22">
        <v>1</v>
      </c>
      <c r="I18" s="5">
        <v>5</v>
      </c>
      <c r="J18" s="5"/>
      <c r="K18" s="5">
        <v>5</v>
      </c>
      <c r="L18" s="5"/>
      <c r="M18" s="21"/>
      <c r="N18" s="21"/>
      <c r="O18" s="27"/>
    </row>
    <row r="19" ht="25.5" customHeight="1" spans="1:15">
      <c r="A19" s="5"/>
      <c r="B19" s="11"/>
      <c r="C19" s="5" t="s">
        <v>47</v>
      </c>
      <c r="D19" s="10" t="s">
        <v>48</v>
      </c>
      <c r="E19" s="10"/>
      <c r="F19" s="10"/>
      <c r="G19" s="20" t="s">
        <v>49</v>
      </c>
      <c r="H19" s="20" t="s">
        <v>49</v>
      </c>
      <c r="I19" s="5">
        <v>3</v>
      </c>
      <c r="J19" s="5"/>
      <c r="K19" s="5">
        <v>3</v>
      </c>
      <c r="L19" s="5"/>
      <c r="M19" s="5"/>
      <c r="N19" s="5"/>
      <c r="O19" s="27"/>
    </row>
    <row r="20" ht="38.1" customHeight="1" spans="1:15">
      <c r="A20" s="5"/>
      <c r="B20" s="11"/>
      <c r="C20" s="5"/>
      <c r="D20" s="10" t="s">
        <v>50</v>
      </c>
      <c r="E20" s="10"/>
      <c r="F20" s="10"/>
      <c r="G20" s="20" t="s">
        <v>51</v>
      </c>
      <c r="H20" s="20" t="s">
        <v>51</v>
      </c>
      <c r="I20" s="5">
        <v>4</v>
      </c>
      <c r="J20" s="5"/>
      <c r="K20" s="5">
        <v>4</v>
      </c>
      <c r="L20" s="5"/>
      <c r="M20" s="5"/>
      <c r="N20" s="5"/>
      <c r="O20" s="27"/>
    </row>
    <row r="21" ht="25.5" customHeight="1" spans="1:15">
      <c r="A21" s="5"/>
      <c r="B21" s="12"/>
      <c r="C21" s="5"/>
      <c r="D21" s="10" t="s">
        <v>52</v>
      </c>
      <c r="E21" s="10"/>
      <c r="F21" s="10"/>
      <c r="G21" s="20" t="s">
        <v>53</v>
      </c>
      <c r="H21" s="20" t="s">
        <v>53</v>
      </c>
      <c r="I21" s="5">
        <v>3</v>
      </c>
      <c r="J21" s="5"/>
      <c r="K21" s="5">
        <v>3</v>
      </c>
      <c r="L21" s="5"/>
      <c r="M21" s="5"/>
      <c r="N21" s="5"/>
      <c r="O21" s="27"/>
    </row>
    <row r="22" ht="181" customHeight="1" spans="1:15">
      <c r="A22" s="5"/>
      <c r="B22" s="5"/>
      <c r="C22" s="5" t="s">
        <v>54</v>
      </c>
      <c r="D22" s="10" t="s">
        <v>55</v>
      </c>
      <c r="E22" s="10"/>
      <c r="F22" s="10"/>
      <c r="G22" s="20" t="s">
        <v>56</v>
      </c>
      <c r="H22" s="19" t="s">
        <v>57</v>
      </c>
      <c r="I22" s="5">
        <v>15</v>
      </c>
      <c r="J22" s="5"/>
      <c r="K22" s="5">
        <v>15</v>
      </c>
      <c r="L22" s="5"/>
      <c r="M22" s="5"/>
      <c r="N22" s="5"/>
      <c r="O22" s="29"/>
    </row>
    <row r="23" ht="166" customHeight="1" spans="1:15">
      <c r="A23" s="5"/>
      <c r="B23" s="5"/>
      <c r="C23" s="5"/>
      <c r="D23" s="10" t="s">
        <v>58</v>
      </c>
      <c r="E23" s="10"/>
      <c r="F23" s="10"/>
      <c r="G23" s="20" t="s">
        <v>56</v>
      </c>
      <c r="H23" s="19" t="s">
        <v>59</v>
      </c>
      <c r="I23" s="5">
        <v>15</v>
      </c>
      <c r="J23" s="5"/>
      <c r="K23" s="5">
        <v>15</v>
      </c>
      <c r="L23" s="5"/>
      <c r="M23" s="5"/>
      <c r="N23" s="5"/>
      <c r="O23" s="27"/>
    </row>
    <row r="24" ht="57" customHeight="1" spans="1:14">
      <c r="A24" s="5"/>
      <c r="B24" s="5" t="s">
        <v>60</v>
      </c>
      <c r="C24" s="5" t="s">
        <v>61</v>
      </c>
      <c r="D24" s="10" t="s">
        <v>62</v>
      </c>
      <c r="E24" s="10"/>
      <c r="F24" s="10"/>
      <c r="G24" s="20" t="s">
        <v>63</v>
      </c>
      <c r="H24" s="22">
        <v>1</v>
      </c>
      <c r="I24" s="5">
        <v>10</v>
      </c>
      <c r="J24" s="5"/>
      <c r="K24" s="5">
        <v>10</v>
      </c>
      <c r="L24" s="5"/>
      <c r="M24" s="5"/>
      <c r="N24" s="5"/>
    </row>
    <row r="25" ht="25.5" customHeight="1" spans="1:14">
      <c r="A25" s="13" t="s">
        <v>64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25">
        <f>SUM(K14:L24)+N7</f>
        <v>99.5972345524912</v>
      </c>
      <c r="L25" s="25"/>
      <c r="M25" s="5"/>
      <c r="N25" s="5"/>
    </row>
    <row r="26" ht="17.6" spans="1:14">
      <c r="A26" s="14"/>
      <c r="B26" s="14"/>
      <c r="C26" s="14"/>
      <c r="D26" s="14"/>
      <c r="E26" s="14"/>
      <c r="F26" s="14"/>
      <c r="G26" s="23"/>
      <c r="H26" s="14"/>
      <c r="I26" s="14"/>
      <c r="J26" s="14"/>
      <c r="K26" s="14"/>
      <c r="L26" s="14"/>
      <c r="M26" s="14"/>
      <c r="N26" s="14"/>
    </row>
    <row r="27" ht="18.75" customHeight="1" spans="1:14">
      <c r="A27" s="15" t="s">
        <v>65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8" ht="24.75" customHeight="1" spans="1:14">
      <c r="A28" s="15" t="s">
        <v>66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</row>
    <row r="29" ht="104" customHeight="1" spans="1:14">
      <c r="A29" s="16" t="s">
        <v>67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</row>
    <row r="30" ht="21" customHeight="1" spans="1:14">
      <c r="A30" s="15" t="s">
        <v>68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</row>
    <row r="31" ht="26.25" customHeight="1" spans="1:14">
      <c r="A31" s="15" t="s">
        <v>69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7:N27"/>
    <mergeCell ref="A28:N28"/>
    <mergeCell ref="A29:N29"/>
    <mergeCell ref="A30:N30"/>
    <mergeCell ref="A31:N31"/>
    <mergeCell ref="A11:A12"/>
    <mergeCell ref="A13:A24"/>
    <mergeCell ref="B14:B21"/>
    <mergeCell ref="B22:B23"/>
    <mergeCell ref="C15:C16"/>
    <mergeCell ref="C17:C18"/>
    <mergeCell ref="C19:C21"/>
    <mergeCell ref="C22:C23"/>
    <mergeCell ref="O11:O12"/>
    <mergeCell ref="O14:O16"/>
    <mergeCell ref="O17:O21"/>
    <mergeCell ref="O22:O23"/>
    <mergeCell ref="A6:B10"/>
  </mergeCells>
  <pageMargins left="0.7" right="0.7" top="0.75" bottom="0.75" header="0.3" footer="0.3"/>
  <pageSetup paperSize="9" scale="5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WMS</dc:creator>
  <cp:lastModifiedBy>WPS_1680230492</cp:lastModifiedBy>
  <dcterms:created xsi:type="dcterms:W3CDTF">2022-04-14T13:12:00Z</dcterms:created>
  <cp:lastPrinted>2023-04-21T17:52:00Z</cp:lastPrinted>
  <dcterms:modified xsi:type="dcterms:W3CDTF">2023-05-10T14:26:44Z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3B5F615573B793DB272842647D2C6C12_42</vt:lpwstr>
  </property>
</Properties>
</file>