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5420"/>
  </bookViews>
  <sheets>
    <sheet name="项目支出绩效自评表" sheetId="1" r:id="rId1"/>
  </sheets>
  <definedNames>
    <definedName name="_xlnm.Print_Area" localSheetId="0">项目支出绩效自评表!$A$1:$N$35</definedName>
  </definedNames>
  <calcPr calcId="144525"/>
</workbook>
</file>

<file path=xl/sharedStrings.xml><?xml version="1.0" encoding="utf-8"?>
<sst xmlns="http://schemas.openxmlformats.org/spreadsheetml/2006/main" count="97" uniqueCount="82">
  <si>
    <t>项目支出绩效自评表</t>
  </si>
  <si>
    <t>（ 2022 年度）</t>
  </si>
  <si>
    <t>项目名称</t>
  </si>
  <si>
    <t>经济责任审计经费</t>
  </si>
  <si>
    <t>主管部门</t>
  </si>
  <si>
    <t>北京市审计局</t>
  </si>
  <si>
    <t>实施单位</t>
  </si>
  <si>
    <t>经济责任审计处、财政审计处、行政事业审计处、相关派出局</t>
  </si>
  <si>
    <t>项目负责人</t>
  </si>
  <si>
    <t>许志刚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</si>
  <si>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</si>
  <si>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</si>
  <si>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</si>
  <si>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</si>
  <si>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</si>
  <si>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</si>
  <si>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</si>
  <si>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</si>
  <si>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</si>
  <si>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</si>
  <si>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</si>
  <si>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</si>
  <si>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</si>
  <si>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</si>
  <si>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</si>
  <si>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</si>
  <si>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深入贯彻习近平新时代中国特色社会主义思想和党的十九大精神，坚持党对审计工作的集中统一领导，通过组织实施经济责任审计项目60余项，并出具相应审计报告，聚焦领导干部经济责任，既强化对权力运行的制约和监督，又贯彻“三个区分开来”要求，加强领导干部管理监督，促进领导干部履职尽责、担当作为，确保党中央令行禁止。</t>
  </si>
  <si>
    <t>坚持规范权力运行，促进反腐倡廉。聚焦资金使用和权力运行的重点领域、关键环节，开展经济责任审计，持续关注中央八项规定及其实施细则精神和市委实施意见落实，着力揭示重大违纪违法、重大损失浪费、重大失职渎职等问题，及时向有关部门移送问题线索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</si>
  <si>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</si>
  <si>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</si>
  <si>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</si>
  <si>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</si>
  <si>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</si>
  <si>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</si>
  <si>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</si>
  <si>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</si>
  <si>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</si>
  <si>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完成经济责任审计项目数量</t>
  </si>
  <si>
    <t>≥40项</t>
  </si>
  <si>
    <t>42项</t>
  </si>
  <si>
    <t>审计第三方完成审计项目数量</t>
  </si>
  <si>
    <t>≥20项</t>
  </si>
  <si>
    <t>24项</t>
  </si>
  <si>
    <t>质量指标</t>
  </si>
  <si>
    <t>审计报告三级复核通过率</t>
  </si>
  <si>
    <t>＝100%</t>
  </si>
  <si>
    <t>履行征求意见报告比例</t>
  </si>
  <si>
    <t>时效指标</t>
  </si>
  <si>
    <t>3月31日审计第三方招投标工作进度</t>
  </si>
  <si>
    <t>6月30日审计项目启动率</t>
  </si>
  <si>
    <t>≥60%</t>
  </si>
  <si>
    <t>12月31日审计项目完成率</t>
  </si>
  <si>
    <t>12月31日资金支出进度</t>
  </si>
  <si>
    <t>成本指标</t>
  </si>
  <si>
    <t>项目资金总控制数</t>
  </si>
  <si>
    <t>≤781.902332万元</t>
  </si>
  <si>
    <t>891.46万元</t>
  </si>
  <si>
    <r>
      <t>偏差原因：</t>
    </r>
    <r>
      <rPr>
        <sz val="12"/>
        <color theme="1"/>
        <rFont val="宋体"/>
        <charset val="134"/>
      </rPr>
      <t xml:space="preserve">年中追加审计项目，审计工作量增加，委托服务费用、差旅费增长。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后续将加强审计计划制定的科学性，按照实际情况合理设置、及时调整绩效指标。</t>
    </r>
  </si>
  <si>
    <t>委托第三方审计服务费用</t>
  </si>
  <si>
    <t>≤410万元</t>
  </si>
  <si>
    <t>496.05万元</t>
  </si>
  <si>
    <r>
      <t>偏差原因：</t>
    </r>
    <r>
      <rPr>
        <sz val="12"/>
        <color theme="1"/>
        <rFont val="宋体"/>
        <charset val="134"/>
      </rPr>
      <t xml:space="preserve">年中追加审计项目，审计工作量增加，委托服务费用增长。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后续将加强审计计划制定的科学性，按照实际情况合理设置、及时调整绩效指标。</t>
    </r>
  </si>
  <si>
    <t>每人每日差旅费标准</t>
  </si>
  <si>
    <t>≤340元</t>
  </si>
  <si>
    <t>每餐餐费标准</t>
  </si>
  <si>
    <t>≤50元</t>
  </si>
  <si>
    <t>社会效益指标</t>
  </si>
  <si>
    <t>监督领导干部管理工作</t>
  </si>
  <si>
    <t>优良中低差</t>
  </si>
  <si>
    <t>100%（通过开展经济责任审计，核查领导干部履职合规性，督促领导干部提高管理水平）</t>
  </si>
  <si>
    <t>促进领导干部履职尽责、担当作为</t>
  </si>
  <si>
    <t>100%（通过开展经济责任审计，核查领导干部履职合规性，促进领导干部履职尽责）</t>
  </si>
  <si>
    <t>满意度
指标</t>
  </si>
  <si>
    <t>服务对象满意度指标</t>
  </si>
  <si>
    <t>被审计单位投诉率</t>
  </si>
  <si>
    <t>≤5%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</si>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</sst>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177" formatCode="0.000000_);[Red]\(0.0000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31" borderId="1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</cellStyleXfs>
  <cellXfs count="3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0" fontId="3" fillId="0" borderId="2" xfId="9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view="pageBreakPreview" zoomScale="160" zoomScaleNormal="100" workbookViewId="0">
      <selection activeCell="K29" sqref="K29:L29"/>
    </sheetView>
  </sheetViews>
  <sheetFormatPr defaultColWidth="9" defaultRowHeight="16.8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72.1964285714286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7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63358565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5">
        <v>837.240493</v>
      </c>
      <c r="F7" s="15">
        <v>911.36196</v>
      </c>
      <c r="G7" s="15"/>
      <c r="H7" s="15">
        <v>891.455187</v>
      </c>
      <c r="I7" s="15"/>
      <c r="J7" s="5">
        <v>10</v>
      </c>
      <c r="K7" s="5"/>
      <c r="L7" s="27">
        <f>H7/F7</f>
        <v>0.978157116630148</v>
      </c>
      <c r="M7" s="27"/>
      <c r="N7" s="30">
        <f>L7*J7</f>
        <v>9.78157116630148</v>
      </c>
    </row>
    <row r="8" ht="21" customHeight="1" spans="1:14">
      <c r="A8" s="5"/>
      <c r="B8" s="5"/>
      <c r="C8" s="5" t="s">
        <v>19</v>
      </c>
      <c r="D8" s="5"/>
      <c r="E8" s="15">
        <f>E7-E9</f>
        <v>781.902332</v>
      </c>
      <c r="F8" s="15">
        <v>871.50706</v>
      </c>
      <c r="G8" s="15"/>
      <c r="H8" s="15">
        <v>851.600287</v>
      </c>
      <c r="I8" s="15"/>
      <c r="J8" s="5" t="s">
        <v>20</v>
      </c>
      <c r="K8" s="5"/>
      <c r="L8" s="27">
        <f>H8/F8</f>
        <v>0.977158219464109</v>
      </c>
      <c r="M8" s="27"/>
      <c r="N8" s="5" t="s">
        <v>20</v>
      </c>
    </row>
    <row r="9" ht="21" customHeight="1" spans="1:14">
      <c r="A9" s="5"/>
      <c r="B9" s="5"/>
      <c r="C9" s="5" t="s">
        <v>21</v>
      </c>
      <c r="D9" s="5"/>
      <c r="E9" s="15">
        <v>55.338161</v>
      </c>
      <c r="F9" s="15">
        <v>39.8549</v>
      </c>
      <c r="G9" s="15"/>
      <c r="H9" s="15">
        <v>39.8549</v>
      </c>
      <c r="I9" s="15"/>
      <c r="J9" s="5" t="s">
        <v>20</v>
      </c>
      <c r="K9" s="5"/>
      <c r="L9" s="27">
        <f>H9/F9</f>
        <v>1</v>
      </c>
      <c r="M9" s="27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5">
        <v>0</v>
      </c>
      <c r="F10" s="15">
        <v>0</v>
      </c>
      <c r="G10" s="15"/>
      <c r="H10" s="15">
        <v>0</v>
      </c>
      <c r="I10" s="15"/>
      <c r="J10" s="5" t="s">
        <v>20</v>
      </c>
      <c r="K10" s="5"/>
      <c r="L10" s="5" t="s">
        <v>20</v>
      </c>
      <c r="M10" s="5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31"/>
    </row>
    <row r="12" ht="108.75" customHeight="1" spans="1:15">
      <c r="A12" s="5"/>
      <c r="B12" s="7" t="s">
        <v>26</v>
      </c>
      <c r="C12" s="8"/>
      <c r="D12" s="8"/>
      <c r="E12" s="8"/>
      <c r="F12" s="8"/>
      <c r="G12" s="16"/>
      <c r="H12" s="17" t="s">
        <v>27</v>
      </c>
      <c r="I12" s="17"/>
      <c r="J12" s="17"/>
      <c r="K12" s="17"/>
      <c r="L12" s="17"/>
      <c r="M12" s="17"/>
      <c r="N12" s="17"/>
      <c r="O12" s="31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8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32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8" t="s">
        <v>38</v>
      </c>
      <c r="H14" s="19" t="s">
        <v>39</v>
      </c>
      <c r="I14" s="19">
        <v>10</v>
      </c>
      <c r="J14" s="19"/>
      <c r="K14" s="19">
        <v>10</v>
      </c>
      <c r="L14" s="19"/>
      <c r="M14" s="5"/>
      <c r="N14" s="5"/>
      <c r="O14" s="31"/>
    </row>
    <row r="15" ht="25.5" customHeight="1" spans="1:15">
      <c r="A15" s="5"/>
      <c r="B15" s="5"/>
      <c r="C15" s="5"/>
      <c r="D15" s="9" t="s">
        <v>40</v>
      </c>
      <c r="E15" s="9"/>
      <c r="F15" s="9"/>
      <c r="G15" s="18" t="s">
        <v>41</v>
      </c>
      <c r="H15" s="19" t="s">
        <v>42</v>
      </c>
      <c r="I15" s="19">
        <v>10</v>
      </c>
      <c r="J15" s="19"/>
      <c r="K15" s="19">
        <v>10</v>
      </c>
      <c r="L15" s="19"/>
      <c r="M15" s="5"/>
      <c r="N15" s="5"/>
      <c r="O15" s="31"/>
    </row>
    <row r="16" ht="25.5" customHeight="1" spans="1:15">
      <c r="A16" s="5"/>
      <c r="B16" s="5"/>
      <c r="C16" s="5" t="s">
        <v>43</v>
      </c>
      <c r="D16" s="9" t="s">
        <v>44</v>
      </c>
      <c r="E16" s="9"/>
      <c r="F16" s="9"/>
      <c r="G16" s="18" t="s">
        <v>45</v>
      </c>
      <c r="H16" s="20">
        <v>1</v>
      </c>
      <c r="I16" s="5">
        <v>5</v>
      </c>
      <c r="J16" s="5"/>
      <c r="K16" s="5">
        <v>5</v>
      </c>
      <c r="L16" s="5"/>
      <c r="M16" s="5"/>
      <c r="N16" s="5"/>
      <c r="O16" s="31"/>
    </row>
    <row r="17" ht="25.5" customHeight="1" spans="1:15">
      <c r="A17" s="5"/>
      <c r="B17" s="5"/>
      <c r="C17" s="5"/>
      <c r="D17" s="9" t="s">
        <v>46</v>
      </c>
      <c r="E17" s="9"/>
      <c r="F17" s="9"/>
      <c r="G17" s="18" t="s">
        <v>45</v>
      </c>
      <c r="H17" s="20">
        <v>1</v>
      </c>
      <c r="I17" s="5">
        <v>5</v>
      </c>
      <c r="J17" s="5"/>
      <c r="K17" s="5">
        <v>5</v>
      </c>
      <c r="L17" s="5"/>
      <c r="M17" s="5"/>
      <c r="N17" s="5"/>
      <c r="O17" s="31"/>
    </row>
    <row r="18" ht="25.5" customHeight="1" spans="1:15">
      <c r="A18" s="5"/>
      <c r="B18" s="5"/>
      <c r="C18" s="5" t="s">
        <v>47</v>
      </c>
      <c r="D18" s="9" t="s">
        <v>48</v>
      </c>
      <c r="E18" s="9"/>
      <c r="F18" s="9"/>
      <c r="G18" s="18" t="s">
        <v>45</v>
      </c>
      <c r="H18" s="21">
        <v>1</v>
      </c>
      <c r="I18" s="19">
        <v>2</v>
      </c>
      <c r="J18" s="19"/>
      <c r="K18" s="19">
        <v>2</v>
      </c>
      <c r="L18" s="19"/>
      <c r="M18" s="5"/>
      <c r="N18" s="5"/>
      <c r="O18" s="33"/>
    </row>
    <row r="19" ht="25.5" customHeight="1" spans="1:15">
      <c r="A19" s="5"/>
      <c r="B19" s="5"/>
      <c r="C19" s="5"/>
      <c r="D19" s="10" t="s">
        <v>49</v>
      </c>
      <c r="E19" s="22"/>
      <c r="F19" s="23"/>
      <c r="G19" s="18" t="s">
        <v>50</v>
      </c>
      <c r="H19" s="21">
        <v>0.6</v>
      </c>
      <c r="I19" s="19">
        <v>2</v>
      </c>
      <c r="J19" s="19"/>
      <c r="K19" s="19">
        <v>2</v>
      </c>
      <c r="L19" s="19"/>
      <c r="M19" s="19"/>
      <c r="N19" s="19"/>
      <c r="O19" s="33"/>
    </row>
    <row r="20" ht="25.5" customHeight="1" spans="1:15">
      <c r="A20" s="5"/>
      <c r="B20" s="5"/>
      <c r="C20" s="5"/>
      <c r="D20" s="9" t="s">
        <v>51</v>
      </c>
      <c r="E20" s="9"/>
      <c r="F20" s="9"/>
      <c r="G20" s="18" t="s">
        <v>45</v>
      </c>
      <c r="H20" s="20">
        <v>1</v>
      </c>
      <c r="I20" s="19">
        <v>3</v>
      </c>
      <c r="J20" s="19"/>
      <c r="K20" s="19">
        <v>3</v>
      </c>
      <c r="L20" s="19"/>
      <c r="M20" s="19"/>
      <c r="N20" s="19"/>
      <c r="O20" s="33"/>
    </row>
    <row r="21" ht="25.5" customHeight="1" spans="1:15">
      <c r="A21" s="5"/>
      <c r="B21" s="5"/>
      <c r="C21" s="5"/>
      <c r="D21" s="9" t="s">
        <v>52</v>
      </c>
      <c r="E21" s="9"/>
      <c r="F21" s="9"/>
      <c r="G21" s="18" t="s">
        <v>45</v>
      </c>
      <c r="H21" s="20">
        <v>1</v>
      </c>
      <c r="I21" s="19">
        <v>3</v>
      </c>
      <c r="J21" s="19"/>
      <c r="K21" s="19">
        <v>3</v>
      </c>
      <c r="L21" s="19"/>
      <c r="M21" s="19"/>
      <c r="N21" s="19"/>
      <c r="O21" s="33"/>
    </row>
    <row r="22" ht="201" customHeight="1" spans="1:15">
      <c r="A22" s="5"/>
      <c r="B22" s="5"/>
      <c r="C22" s="5" t="s">
        <v>53</v>
      </c>
      <c r="D22" s="9" t="s">
        <v>54</v>
      </c>
      <c r="E22" s="9"/>
      <c r="F22" s="9"/>
      <c r="G22" s="18" t="s">
        <v>55</v>
      </c>
      <c r="H22" s="19" t="s">
        <v>56</v>
      </c>
      <c r="I22" s="19">
        <v>3</v>
      </c>
      <c r="J22" s="19"/>
      <c r="K22" s="28">
        <f>781.9/891.46*I22</f>
        <v>2.63130146052543</v>
      </c>
      <c r="L22" s="28"/>
      <c r="M22" s="34" t="s">
        <v>57</v>
      </c>
      <c r="N22" s="35"/>
      <c r="O22" s="33"/>
    </row>
    <row r="23" ht="189" customHeight="1" spans="1:15">
      <c r="A23" s="5"/>
      <c r="B23" s="5"/>
      <c r="C23" s="5"/>
      <c r="D23" s="9" t="s">
        <v>58</v>
      </c>
      <c r="E23" s="9"/>
      <c r="F23" s="9"/>
      <c r="G23" s="18" t="s">
        <v>59</v>
      </c>
      <c r="H23" s="24" t="s">
        <v>60</v>
      </c>
      <c r="I23" s="19">
        <v>3</v>
      </c>
      <c r="J23" s="19"/>
      <c r="K23" s="28">
        <f>410/496.05*I23</f>
        <v>2.47958875113396</v>
      </c>
      <c r="L23" s="28"/>
      <c r="M23" s="34" t="s">
        <v>61</v>
      </c>
      <c r="N23" s="35"/>
      <c r="O23" s="33"/>
    </row>
    <row r="24" ht="30" customHeight="1" spans="1:15">
      <c r="A24" s="5"/>
      <c r="B24" s="5"/>
      <c r="C24" s="5"/>
      <c r="D24" s="9" t="s">
        <v>62</v>
      </c>
      <c r="E24" s="9"/>
      <c r="F24" s="9"/>
      <c r="G24" s="18" t="s">
        <v>63</v>
      </c>
      <c r="H24" s="18" t="s">
        <v>63</v>
      </c>
      <c r="I24" s="19">
        <v>2</v>
      </c>
      <c r="J24" s="19"/>
      <c r="K24" s="19">
        <v>2</v>
      </c>
      <c r="L24" s="19"/>
      <c r="M24" s="19"/>
      <c r="N24" s="19"/>
      <c r="O24" s="33"/>
    </row>
    <row r="25" ht="30" customHeight="1" spans="1:15">
      <c r="A25" s="5"/>
      <c r="B25" s="5"/>
      <c r="C25" s="5"/>
      <c r="D25" s="9" t="s">
        <v>64</v>
      </c>
      <c r="E25" s="9"/>
      <c r="F25" s="9"/>
      <c r="G25" s="18" t="s">
        <v>65</v>
      </c>
      <c r="H25" s="18" t="s">
        <v>65</v>
      </c>
      <c r="I25" s="5">
        <v>2</v>
      </c>
      <c r="J25" s="5"/>
      <c r="K25" s="5">
        <v>2</v>
      </c>
      <c r="L25" s="5"/>
      <c r="M25" s="5"/>
      <c r="N25" s="5"/>
      <c r="O25" s="33"/>
    </row>
    <row r="26" ht="165" customHeight="1" spans="1:15">
      <c r="A26" s="5"/>
      <c r="B26" s="5"/>
      <c r="C26" s="5" t="s">
        <v>66</v>
      </c>
      <c r="D26" s="9" t="s">
        <v>67</v>
      </c>
      <c r="E26" s="9"/>
      <c r="F26" s="9"/>
      <c r="G26" s="25" t="s">
        <v>68</v>
      </c>
      <c r="H26" s="17" t="s">
        <v>69</v>
      </c>
      <c r="I26" s="5">
        <v>15</v>
      </c>
      <c r="J26" s="5"/>
      <c r="K26" s="5">
        <v>15</v>
      </c>
      <c r="L26" s="5"/>
      <c r="M26" s="5"/>
      <c r="N26" s="5"/>
      <c r="O26" s="33"/>
    </row>
    <row r="27" ht="165" customHeight="1" spans="1:15">
      <c r="A27" s="5"/>
      <c r="B27" s="5"/>
      <c r="C27" s="5"/>
      <c r="D27" s="9" t="s">
        <v>70</v>
      </c>
      <c r="E27" s="9"/>
      <c r="F27" s="9"/>
      <c r="G27" s="25" t="s">
        <v>68</v>
      </c>
      <c r="H27" s="17" t="s">
        <v>71</v>
      </c>
      <c r="I27" s="5">
        <v>15</v>
      </c>
      <c r="J27" s="5"/>
      <c r="K27" s="5">
        <v>15</v>
      </c>
      <c r="L27" s="5"/>
      <c r="M27" s="5"/>
      <c r="N27" s="5"/>
      <c r="O27" s="33"/>
    </row>
    <row r="28" ht="59" customHeight="1" spans="1:14">
      <c r="A28" s="5"/>
      <c r="B28" s="5" t="s">
        <v>72</v>
      </c>
      <c r="C28" s="5" t="s">
        <v>73</v>
      </c>
      <c r="D28" s="9" t="s">
        <v>74</v>
      </c>
      <c r="E28" s="9"/>
      <c r="F28" s="9"/>
      <c r="G28" s="18" t="s">
        <v>75</v>
      </c>
      <c r="H28" s="5">
        <v>0</v>
      </c>
      <c r="I28" s="5">
        <v>10</v>
      </c>
      <c r="J28" s="5"/>
      <c r="K28" s="5">
        <v>10</v>
      </c>
      <c r="L28" s="5"/>
      <c r="M28" s="5"/>
      <c r="N28" s="5"/>
    </row>
    <row r="29" ht="25.5" customHeight="1" spans="1:14">
      <c r="A29" s="11" t="s">
        <v>76</v>
      </c>
      <c r="B29" s="11"/>
      <c r="C29" s="11"/>
      <c r="D29" s="11"/>
      <c r="E29" s="11"/>
      <c r="F29" s="11"/>
      <c r="G29" s="11"/>
      <c r="H29" s="11"/>
      <c r="I29" s="11">
        <v>100</v>
      </c>
      <c r="J29" s="11"/>
      <c r="K29" s="29">
        <f>SUM(K14:L28)+N7</f>
        <v>98.8924613779609</v>
      </c>
      <c r="L29" s="29"/>
      <c r="M29" s="5"/>
      <c r="N29" s="5"/>
    </row>
    <row r="30" ht="17.6" spans="1:14">
      <c r="A30" s="12"/>
      <c r="B30" s="12"/>
      <c r="C30" s="12"/>
      <c r="D30" s="12"/>
      <c r="E30" s="12"/>
      <c r="F30" s="12"/>
      <c r="G30" s="26"/>
      <c r="H30" s="12"/>
      <c r="I30" s="12"/>
      <c r="J30" s="12"/>
      <c r="K30" s="12"/>
      <c r="L30" s="12"/>
      <c r="M30" s="12"/>
      <c r="N30" s="12"/>
    </row>
    <row r="31" ht="18.75" customHeight="1" spans="1:14">
      <c r="A31" s="13" t="s">
        <v>77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24.75" customHeight="1" spans="1:14">
      <c r="A32" s="13" t="s">
        <v>78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ht="97" customHeight="1" spans="1:14">
      <c r="A33" s="14" t="s">
        <v>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ht="21" customHeight="1" spans="1:14">
      <c r="A34" s="1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ht="26.25" customHeight="1" spans="1:14">
      <c r="A35" s="13" t="s">
        <v>81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1:N31"/>
    <mergeCell ref="A32:N32"/>
    <mergeCell ref="A33:N33"/>
    <mergeCell ref="A34:N34"/>
    <mergeCell ref="A35:N35"/>
    <mergeCell ref="A11:A12"/>
    <mergeCell ref="A13:A28"/>
    <mergeCell ref="B14:B25"/>
    <mergeCell ref="B26:B27"/>
    <mergeCell ref="C14:C15"/>
    <mergeCell ref="C16:C17"/>
    <mergeCell ref="C18:C21"/>
    <mergeCell ref="C22:C25"/>
    <mergeCell ref="C26:C27"/>
    <mergeCell ref="A6:B10"/>
  </mergeCells>
  <pageMargins left="0.7" right="0.7" top="0.75" bottom="0.75" header="0.3" footer="0.3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WPS_1680230492</cp:lastModifiedBy>
  <dcterms:created xsi:type="dcterms:W3CDTF">2022-04-14T05:12:00Z</dcterms:created>
  <cp:lastPrinted>2023-04-21T09:52:00Z</cp:lastPrinted>
  <dcterms:modified xsi:type="dcterms:W3CDTF">2023-05-10T14:26:05Z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A786EAC36C36DBB7CF26426448F9CD68_42</vt:lpwstr>
  </property>
</Properties>
</file>