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95" windowHeight="10785"/>
  </bookViews>
  <sheets>
    <sheet name="项目支出绩效自评表" sheetId="1" r:id="rId1"/>
  </sheets>
  <definedNames>
    <definedName name="_xlnm.Print_Area" localSheetId="0">项目支出绩效自评表!$A$1:$N$34</definedName>
  </definedNames>
  <calcPr calcId="144525"/>
</workbook>
</file>

<file path=xl/sharedStrings.xml><?xml version="1.0" encoding="utf-8"?>
<sst xmlns="http://schemas.openxmlformats.org/spreadsheetml/2006/main" count="97" uniqueCount="81">
  <si>
    <t>项目支出绩效自评表</t>
  </si>
  <si>
    <t>（ 2022 年度）</t>
  </si>
  <si>
    <t>项目名称</t>
  </si>
  <si>
    <t>服务器虚拟化及主机、网络设备运维服务</t>
  </si>
  <si>
    <t>主管部门</t>
  </si>
  <si>
    <t>北京市审计局</t>
  </si>
  <si>
    <t>实施单位</t>
  </si>
  <si>
    <t>综合事务中心</t>
  </si>
  <si>
    <t>项目负责人</t>
  </si>
  <si>
    <t>张蕾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</si>
  <si>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</si>
  <si>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</si>
  <si>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</si>
  <si>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</si>
  <si>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</si>
  <si>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</si>
  <si>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</si>
  <si>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</si>
  <si>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</si>
  <si>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</si>
  <si>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</si>
  <si>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</si>
  <si>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</si>
  <si>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</si>
  <si>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</si>
  <si>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</si>
  <si>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开展服务器虚拟化及主机、网络设备运维服务项目，租赁虚拟化服务器、互联网流量控制设备、审计下户服务器存储设备等，提高现有资源的综合利用能力，加大资源配置的灵活性，保障我局主机、网络设备的正常运行，提升我局整体信息安全防护水平。</t>
  </si>
  <si>
    <t>2022年度租赁了虚拟化服务器、互联网流量控制设备、审计下户服务器存储等设备，并聘用了驻场工程师，提供了现场技术支持，提高现有资源的综合利用能力，加大资源配置的灵活性，保障了我局主机、网络设备的正常运行，提升了我局整体信息安全防护水平。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</si>
  <si>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</si>
  <si>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</si>
  <si>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</si>
  <si>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</si>
  <si>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</si>
  <si>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</si>
  <si>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</si>
  <si>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</si>
  <si>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</si>
  <si>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租赁互联网流量控制设备数量</t>
  </si>
  <si>
    <t>＝1台</t>
  </si>
  <si>
    <t>1台</t>
  </si>
  <si>
    <t>设备年巡检次数</t>
  </si>
  <si>
    <t>＝12次</t>
  </si>
  <si>
    <t>12次</t>
  </si>
  <si>
    <t>租用虚拟化软件数量</t>
  </si>
  <si>
    <t>＝1套</t>
  </si>
  <si>
    <t>1套</t>
  </si>
  <si>
    <t>租赁存储设备数量</t>
  </si>
  <si>
    <t>＝7台</t>
  </si>
  <si>
    <t>7台</t>
  </si>
  <si>
    <t>聘用驻场工程师人数</t>
  </si>
  <si>
    <t>＝5人</t>
  </si>
  <si>
    <t>5人</t>
  </si>
  <si>
    <t>租赁服务器数量</t>
  </si>
  <si>
    <t>质量指标</t>
  </si>
  <si>
    <t>项目成果与合同要求相符率</t>
  </si>
  <si>
    <t>＝100%</t>
  </si>
  <si>
    <t>时效指标</t>
  </si>
  <si>
    <t>支出进度与合同约定相符率</t>
  </si>
  <si>
    <t>截止2022年12月31日前工作进度完成率</t>
  </si>
  <si>
    <t>成本指标</t>
  </si>
  <si>
    <t>总成本控制数</t>
  </si>
  <si>
    <t>≤281.95万元</t>
  </si>
  <si>
    <t>效益指标</t>
  </si>
  <si>
    <t>社会效益指标</t>
  </si>
  <si>
    <t>提升整体信息安全防护水平</t>
  </si>
  <si>
    <t>优良中低差</t>
  </si>
  <si>
    <t>100%（通过安全风险分析等服务内容，提高了局内信息安全的防护水平）</t>
  </si>
  <si>
    <t>保障主机、网络设备正常运行</t>
  </si>
  <si>
    <t>95%（通过工程师驻场，及时解决问题，保障了主机、网络设备正常运行）</t>
  </si>
  <si>
    <t>提升现有资源综合利用能力、加大资源配置的灵活性</t>
  </si>
  <si>
    <t>95%（整体信息安全防护水平有所提升）</t>
  </si>
  <si>
    <t>满意度
指标</t>
  </si>
  <si>
    <t>服务对象满意度指标</t>
  </si>
  <si>
    <t>综合事务中心相关管理人员满意度</t>
  </si>
  <si>
    <t>≥90%</t>
  </si>
  <si>
    <t>总分</t>
  </si>
  <si>
    <t>填报注意事项：</t>
  </si>
  <si>
    <t>1.得分一档最高不能超过该指标分值上限。</t>
  </si>
  <si>
    <t>2.定量指标若为正向指标，则得分计算方法应用全年实际值（B）/年度指标值（A）*该指标分值；若定量指标为反向指标，则得分计算方法应用年度指标值（A）/全年实际值（B）*该指标分值。
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</si>
  <si>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3.请在“偏差原因分析及改进措施”中说明偏离目标、不能完成目标的原因及拟采取的措施。</t>
  </si>
  <si>
    <t>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</si>
</sst>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176" formatCode="0.000000_);[Red]\(0.000000\)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等线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</font>
    <font>
      <sz val="16"/>
      <color theme="1"/>
      <name val="方正小标宋简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1"/>
      <color theme="1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0"/>
      <color theme="1"/>
      <name val="Arial"/>
      <charset val="134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5">
    <xf numFmtId="0" fontId="0" fillId="0" borderId="0">
      <alignment vertical="center"/>
    </xf>
    <xf numFmtId="9" fontId="13" fillId="0" borderId="0" applyFont="0" applyFill="0" applyBorder="0" applyAlignment="0" applyProtection="0"/>
    <xf numFmtId="0" fontId="0" fillId="0" borderId="0">
      <alignment vertical="center"/>
    </xf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0" fillId="18" borderId="12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24" borderId="14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18" borderId="7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9" fontId="0" fillId="0" borderId="0" applyFont="0" applyFill="0" applyBorder="0" applyProtection="0"/>
    <xf numFmtId="0" fontId="8" fillId="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2" applyFont="1" applyAlignment="1">
      <alignment horizontal="left" vertical="center" wrapText="1"/>
    </xf>
    <xf numFmtId="49" fontId="0" fillId="0" borderId="0" xfId="2" applyNumberFormat="1">
      <alignment vertical="center"/>
    </xf>
    <xf numFmtId="0" fontId="2" fillId="0" borderId="0" xfId="2" applyFont="1">
      <alignment vertical="center"/>
    </xf>
    <xf numFmtId="0" fontId="3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justify" vertical="center" wrapText="1"/>
    </xf>
    <xf numFmtId="0" fontId="4" fillId="0" borderId="3" xfId="2" applyFont="1" applyBorder="1" applyAlignment="1">
      <alignment horizontal="left" vertical="center" wrapText="1"/>
    </xf>
    <xf numFmtId="0" fontId="4" fillId="0" borderId="4" xfId="2" applyFont="1" applyBorder="1" applyAlignment="1">
      <alignment horizontal="left" vertical="center" wrapText="1"/>
    </xf>
    <xf numFmtId="0" fontId="5" fillId="0" borderId="2" xfId="2" applyFont="1" applyBorder="1" applyAlignment="1">
      <alignment horizontal="left" vertical="center" wrapText="1"/>
    </xf>
    <xf numFmtId="0" fontId="4" fillId="0" borderId="2" xfId="2" applyFont="1" applyBorder="1" applyAlignment="1">
      <alignment horizontal="left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0" xfId="2" applyFont="1" applyAlignment="1">
      <alignment horizontal="left" vertical="center"/>
    </xf>
    <xf numFmtId="0" fontId="5" fillId="0" borderId="0" xfId="2" applyFont="1" applyAlignment="1">
      <alignment horizontal="left" vertical="center" wrapText="1"/>
    </xf>
    <xf numFmtId="176" fontId="4" fillId="0" borderId="2" xfId="2" applyNumberFormat="1" applyFont="1" applyBorder="1" applyAlignment="1">
      <alignment horizontal="center" vertical="center" wrapText="1"/>
    </xf>
    <xf numFmtId="0" fontId="4" fillId="0" borderId="5" xfId="2" applyFont="1" applyBorder="1" applyAlignment="1">
      <alignment horizontal="left" vertical="center" wrapText="1"/>
    </xf>
    <xf numFmtId="49" fontId="4" fillId="0" borderId="2" xfId="2" applyNumberFormat="1" applyFont="1" applyBorder="1" applyAlignment="1">
      <alignment horizontal="center" vertical="center" wrapText="1"/>
    </xf>
    <xf numFmtId="49" fontId="6" fillId="0" borderId="2" xfId="2" applyNumberFormat="1" applyFont="1" applyBorder="1" applyAlignment="1">
      <alignment horizontal="center" vertical="center" wrapText="1"/>
    </xf>
    <xf numFmtId="9" fontId="4" fillId="0" borderId="2" xfId="2" applyNumberFormat="1" applyFont="1" applyBorder="1" applyAlignment="1">
      <alignment horizontal="center" vertical="center" wrapText="1"/>
    </xf>
    <xf numFmtId="10" fontId="4" fillId="0" borderId="2" xfId="46" applyNumberFormat="1" applyFont="1" applyBorder="1" applyAlignment="1">
      <alignment horizontal="center" vertical="center" wrapText="1"/>
    </xf>
    <xf numFmtId="0" fontId="7" fillId="0" borderId="6" xfId="2" applyFont="1" applyBorder="1" applyAlignment="1">
      <alignment horizontal="left" vertical="center" wrapText="1"/>
    </xf>
    <xf numFmtId="0" fontId="2" fillId="0" borderId="6" xfId="2" applyFont="1" applyBorder="1" applyAlignment="1">
      <alignment horizontal="left" vertical="center" wrapText="1"/>
    </xf>
    <xf numFmtId="0" fontId="2" fillId="0" borderId="0" xfId="2" applyFont="1" applyAlignment="1">
      <alignment vertical="center" wrapText="1"/>
    </xf>
    <xf numFmtId="0" fontId="7" fillId="0" borderId="0" xfId="2" applyFont="1" applyAlignment="1">
      <alignment vertical="center" wrapText="1"/>
    </xf>
  </cellXfs>
  <cellStyles count="55">
    <cellStyle name="常规" xfId="0" builtinId="0"/>
    <cellStyle name="Percent" xfId="1"/>
    <cellStyle name="Normal" xfId="2"/>
    <cellStyle name="Currency [0]" xfId="3"/>
    <cellStyle name="Currency" xfId="4"/>
    <cellStyle name="Comma [0]" xfId="5"/>
    <cellStyle name="Comma" xfId="6"/>
    <cellStyle name="60% - 强调文字颜色 6" xfId="7" builtinId="52"/>
    <cellStyle name="20% - 强调文字颜色 6" xfId="8" builtinId="50"/>
    <cellStyle name="输出" xfId="9" builtinId="21"/>
    <cellStyle name="检查单元格" xfId="10" builtinId="23"/>
    <cellStyle name="差" xfId="11" builtinId="27"/>
    <cellStyle name="标题 1" xfId="12" builtinId="16"/>
    <cellStyle name="解释性文本" xfId="13" builtinId="53"/>
    <cellStyle name="标题 2" xfId="14" builtinId="17"/>
    <cellStyle name="40% - 强调文字颜色 5" xfId="15" builtinId="47"/>
    <cellStyle name="千位分隔[0]" xfId="16" builtinId="6"/>
    <cellStyle name="40% - 强调文字颜色 6" xfId="17" builtinId="51"/>
    <cellStyle name="超链接" xfId="18" builtinId="8"/>
    <cellStyle name="强调文字颜色 5" xfId="19" builtinId="45"/>
    <cellStyle name="标题 3" xfId="20" builtinId="18"/>
    <cellStyle name="汇总" xfId="21" builtinId="25"/>
    <cellStyle name="20% - 强调文字颜色 1" xfId="22" builtinId="30"/>
    <cellStyle name="40% - 强调文字颜色 1" xfId="23" builtinId="31"/>
    <cellStyle name="强调文字颜色 6" xfId="24" builtinId="49"/>
    <cellStyle name="千位分隔" xfId="25" builtinId="3"/>
    <cellStyle name="标题" xfId="26" builtinId="15"/>
    <cellStyle name="已访问的超链接" xfId="27" builtinId="9"/>
    <cellStyle name="40% - 强调文字颜色 4" xfId="28" builtinId="43"/>
    <cellStyle name="链接单元格" xfId="29" builtinId="24"/>
    <cellStyle name="标题 4" xfId="30" builtinId="19"/>
    <cellStyle name="20% - 强调文字颜色 2" xfId="31" builtinId="34"/>
    <cellStyle name="货币[0]" xfId="32" builtinId="7"/>
    <cellStyle name="警告文本" xfId="33" builtinId="11"/>
    <cellStyle name="40% - 强调文字颜色 2" xfId="34" builtinId="35"/>
    <cellStyle name="注释" xfId="35" builtinId="10"/>
    <cellStyle name="60% - 强调文字颜色 3" xfId="36" builtinId="40"/>
    <cellStyle name="好" xfId="37" builtinId="26"/>
    <cellStyle name="20% - 强调文字颜色 5" xfId="38" builtinId="46"/>
    <cellStyle name="适中" xfId="39" builtinId="28"/>
    <cellStyle name="计算" xfId="40" builtinId="22"/>
    <cellStyle name="强调文字颜色 1" xfId="41" builtinId="29"/>
    <cellStyle name="60% - 强调文字颜色 4" xfId="42" builtinId="44"/>
    <cellStyle name="60% - 强调文字颜色 1" xfId="43" builtinId="32"/>
    <cellStyle name="强调文字颜色 2" xfId="44" builtinId="33"/>
    <cellStyle name="60% - 强调文字颜色 5" xfId="45" builtinId="48"/>
    <cellStyle name="百分比" xfId="46" builtinId="5"/>
    <cellStyle name="60% - 强调文字颜色 2" xfId="47" builtinId="36"/>
    <cellStyle name="货币" xfId="48" builtinId="4"/>
    <cellStyle name="强调文字颜色 3" xfId="49" builtinId="37"/>
    <cellStyle name="20% - 强调文字颜色 3" xfId="50" builtinId="38"/>
    <cellStyle name="输入" xfId="51" builtinId="20"/>
    <cellStyle name="40% - 强调文字颜色 3" xfId="52" builtinId="39"/>
    <cellStyle name="强调文字颜色 4" xfId="53" builtinId="41"/>
    <cellStyle name="20% - 强调文字颜色 4" xfId="54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lstStyle/>
        <a:p>
          <a:r>
            <a:t>&lt;root&gt;&lt;sender&gt;hej1@bjmail.bjaudit.gov.cn&lt;/sender&gt;&lt;type&gt;2&lt;/type&gt;&lt;subject&gt;34.项目支出绩效自评表-北京金审工程三期建设项目.xlsx&lt;/subject&gt;&lt;attachmentName&gt;22.项目支出绩效自评表-服务器虚拟化及主机、网络设备运维服务.xlsx&lt;/attachmentName&gt;&lt;addressee&gt;zhangl@bjmail.bjaudit.gov.cn&lt;/addressee&gt;&lt;mailSec&gt;无密级&lt;/mailSec&gt;&lt;sendTime&gt;2023-04-23 10:28:36&lt;/sendTime&gt;&lt;loadTime&gt;2023-04-23 17:19:21&lt;/loadTime&gt;&lt;/root&gt;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O34"/>
  <sheetViews>
    <sheetView tabSelected="1" view="pageBreakPreview" zoomScale="115" zoomScaleNormal="100" workbookViewId="0">
      <selection activeCell="E7" sqref="E7"/>
    </sheetView>
  </sheetViews>
  <sheetFormatPr defaultColWidth="9" defaultRowHeight="13.5"/>
  <cols>
    <col min="1" max="1" width="4.5" customWidth="1"/>
    <col min="2" max="2" width="9.33333333333333" customWidth="1"/>
    <col min="4" max="4" width="12.3333333333333" customWidth="1"/>
    <col min="5" max="5" width="16" customWidth="1"/>
    <col min="6" max="6" width="6.5" customWidth="1"/>
    <col min="7" max="7" width="11.8333333333333" style="2" customWidth="1"/>
    <col min="8" max="8" width="12" customWidth="1"/>
    <col min="9" max="9" width="7" customWidth="1"/>
    <col min="10" max="10" width="5.08333333333333" customWidth="1"/>
    <col min="11" max="11" width="3.83333333333333" customWidth="1"/>
    <col min="14" max="14" width="9.83333333333333" customWidth="1"/>
    <col min="15" max="15" width="32.25" style="3" customWidth="1"/>
  </cols>
  <sheetData>
    <row r="1" ht="27.7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21.7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21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21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21" customHeight="1" spans="1:14">
      <c r="A5" s="6" t="s">
        <v>8</v>
      </c>
      <c r="B5" s="6"/>
      <c r="C5" s="6" t="s">
        <v>9</v>
      </c>
      <c r="D5" s="6"/>
      <c r="E5" s="6"/>
      <c r="F5" s="6"/>
      <c r="G5" s="6"/>
      <c r="H5" s="6" t="s">
        <v>10</v>
      </c>
      <c r="I5" s="6"/>
      <c r="J5" s="6">
        <v>63358504</v>
      </c>
      <c r="K5" s="6"/>
      <c r="L5" s="6"/>
      <c r="M5" s="6"/>
      <c r="N5" s="6"/>
    </row>
    <row r="6" ht="21" customHeight="1" spans="1:14">
      <c r="A6" s="6" t="s">
        <v>11</v>
      </c>
      <c r="B6" s="6"/>
      <c r="C6" s="6"/>
      <c r="D6" s="6"/>
      <c r="E6" s="6" t="s">
        <v>12</v>
      </c>
      <c r="F6" s="6" t="s">
        <v>13</v>
      </c>
      <c r="G6" s="6"/>
      <c r="H6" s="6" t="s">
        <v>14</v>
      </c>
      <c r="I6" s="6"/>
      <c r="J6" s="6" t="s">
        <v>15</v>
      </c>
      <c r="K6" s="6"/>
      <c r="L6" s="6" t="s">
        <v>16</v>
      </c>
      <c r="M6" s="6"/>
      <c r="N6" s="6" t="s">
        <v>17</v>
      </c>
    </row>
    <row r="7" ht="21" customHeight="1" spans="1:14">
      <c r="A7" s="6"/>
      <c r="B7" s="6"/>
      <c r="C7" s="7" t="s">
        <v>18</v>
      </c>
      <c r="D7" s="7"/>
      <c r="E7" s="15">
        <v>281.95</v>
      </c>
      <c r="F7" s="15">
        <v>281.3</v>
      </c>
      <c r="G7" s="15"/>
      <c r="H7" s="15">
        <v>281.3</v>
      </c>
      <c r="I7" s="15"/>
      <c r="J7" s="6">
        <v>10</v>
      </c>
      <c r="K7" s="6"/>
      <c r="L7" s="20">
        <f>H7/F7</f>
        <v>1</v>
      </c>
      <c r="M7" s="20"/>
      <c r="N7" s="6">
        <f>J7*L7</f>
        <v>10</v>
      </c>
    </row>
    <row r="8" ht="21" customHeight="1" spans="1:14">
      <c r="A8" s="6"/>
      <c r="B8" s="6"/>
      <c r="C8" s="6" t="s">
        <v>19</v>
      </c>
      <c r="D8" s="6"/>
      <c r="E8" s="15">
        <v>281.95</v>
      </c>
      <c r="F8" s="15">
        <v>281.3</v>
      </c>
      <c r="G8" s="15"/>
      <c r="H8" s="15">
        <v>281.3</v>
      </c>
      <c r="I8" s="15"/>
      <c r="J8" s="6" t="s">
        <v>20</v>
      </c>
      <c r="K8" s="6"/>
      <c r="L8" s="20">
        <f>H8/F8</f>
        <v>1</v>
      </c>
      <c r="M8" s="20"/>
      <c r="N8" s="6" t="s">
        <v>20</v>
      </c>
    </row>
    <row r="9" ht="21" customHeight="1" spans="1:14">
      <c r="A9" s="6"/>
      <c r="B9" s="6"/>
      <c r="C9" s="6" t="s">
        <v>21</v>
      </c>
      <c r="D9" s="6"/>
      <c r="E9" s="15">
        <v>0</v>
      </c>
      <c r="F9" s="15">
        <v>0</v>
      </c>
      <c r="G9" s="15"/>
      <c r="H9" s="15">
        <v>0</v>
      </c>
      <c r="I9" s="15"/>
      <c r="J9" s="6" t="s">
        <v>20</v>
      </c>
      <c r="K9" s="6"/>
      <c r="L9" s="20" t="s">
        <v>20</v>
      </c>
      <c r="M9" s="20"/>
      <c r="N9" s="6" t="s">
        <v>20</v>
      </c>
    </row>
    <row r="10" ht="21" customHeight="1" spans="1:14">
      <c r="A10" s="6"/>
      <c r="B10" s="6"/>
      <c r="C10" s="6" t="s">
        <v>22</v>
      </c>
      <c r="D10" s="6"/>
      <c r="E10" s="15">
        <v>0</v>
      </c>
      <c r="F10" s="15">
        <v>0</v>
      </c>
      <c r="G10" s="15"/>
      <c r="H10" s="15">
        <v>0</v>
      </c>
      <c r="I10" s="15"/>
      <c r="J10" s="6" t="s">
        <v>20</v>
      </c>
      <c r="K10" s="6"/>
      <c r="L10" s="20" t="s">
        <v>20</v>
      </c>
      <c r="M10" s="20"/>
      <c r="N10" s="6" t="s">
        <v>20</v>
      </c>
    </row>
    <row r="11" ht="21" customHeight="1" spans="1:15">
      <c r="A11" s="6" t="s">
        <v>23</v>
      </c>
      <c r="B11" s="6" t="s">
        <v>24</v>
      </c>
      <c r="C11" s="6"/>
      <c r="D11" s="6"/>
      <c r="E11" s="6"/>
      <c r="F11" s="6"/>
      <c r="G11" s="6"/>
      <c r="H11" s="6" t="s">
        <v>25</v>
      </c>
      <c r="I11" s="6"/>
      <c r="J11" s="6"/>
      <c r="K11" s="6"/>
      <c r="L11" s="6"/>
      <c r="M11" s="6"/>
      <c r="N11" s="6"/>
      <c r="O11" s="21"/>
    </row>
    <row r="12" ht="108.75" customHeight="1" spans="1:15">
      <c r="A12" s="6"/>
      <c r="B12" s="8" t="s">
        <v>26</v>
      </c>
      <c r="C12" s="9"/>
      <c r="D12" s="9"/>
      <c r="E12" s="9"/>
      <c r="F12" s="9"/>
      <c r="G12" s="16"/>
      <c r="H12" s="11" t="s">
        <v>27</v>
      </c>
      <c r="I12" s="11"/>
      <c r="J12" s="11"/>
      <c r="K12" s="11"/>
      <c r="L12" s="11"/>
      <c r="M12" s="11"/>
      <c r="N12" s="11"/>
      <c r="O12" s="22"/>
    </row>
    <row r="13" ht="43.5" customHeight="1" spans="1:15">
      <c r="A13" s="6" t="s">
        <v>28</v>
      </c>
      <c r="B13" s="6" t="s">
        <v>29</v>
      </c>
      <c r="C13" s="6" t="s">
        <v>30</v>
      </c>
      <c r="D13" s="6" t="s">
        <v>31</v>
      </c>
      <c r="E13" s="6"/>
      <c r="F13" s="6"/>
      <c r="G13" s="17" t="s">
        <v>32</v>
      </c>
      <c r="H13" s="6" t="s">
        <v>33</v>
      </c>
      <c r="I13" s="6" t="s">
        <v>15</v>
      </c>
      <c r="J13" s="6"/>
      <c r="K13" s="6" t="s">
        <v>17</v>
      </c>
      <c r="L13" s="6"/>
      <c r="M13" s="11" t="s">
        <v>34</v>
      </c>
      <c r="N13" s="11"/>
      <c r="O13" s="23"/>
    </row>
    <row r="14" ht="25.5" customHeight="1" spans="1:15">
      <c r="A14" s="6"/>
      <c r="B14" s="6" t="s">
        <v>35</v>
      </c>
      <c r="C14" s="6" t="s">
        <v>36</v>
      </c>
      <c r="D14" s="10" t="s">
        <v>37</v>
      </c>
      <c r="E14" s="10"/>
      <c r="F14" s="10"/>
      <c r="G14" s="17" t="s">
        <v>38</v>
      </c>
      <c r="H14" s="6" t="s">
        <v>39</v>
      </c>
      <c r="I14" s="6">
        <v>3</v>
      </c>
      <c r="J14" s="6"/>
      <c r="K14" s="6">
        <v>3</v>
      </c>
      <c r="L14" s="6"/>
      <c r="M14" s="6"/>
      <c r="N14" s="6"/>
      <c r="O14" s="22"/>
    </row>
    <row r="15" ht="25.5" customHeight="1" spans="1:15">
      <c r="A15" s="6"/>
      <c r="B15" s="6"/>
      <c r="C15" s="6"/>
      <c r="D15" s="10" t="s">
        <v>40</v>
      </c>
      <c r="E15" s="10"/>
      <c r="F15" s="10"/>
      <c r="G15" s="17" t="s">
        <v>41</v>
      </c>
      <c r="H15" s="6" t="s">
        <v>42</v>
      </c>
      <c r="I15" s="6">
        <v>4</v>
      </c>
      <c r="J15" s="6"/>
      <c r="K15" s="6">
        <v>4</v>
      </c>
      <c r="L15" s="6"/>
      <c r="M15" s="6"/>
      <c r="N15" s="6"/>
      <c r="O15" s="22"/>
    </row>
    <row r="16" s="1" customFormat="1" ht="25.5" customHeight="1" spans="1:15">
      <c r="A16" s="6"/>
      <c r="B16" s="6"/>
      <c r="C16" s="6"/>
      <c r="D16" s="10" t="s">
        <v>43</v>
      </c>
      <c r="E16" s="10"/>
      <c r="F16" s="10"/>
      <c r="G16" s="17" t="s">
        <v>44</v>
      </c>
      <c r="H16" s="6" t="s">
        <v>45</v>
      </c>
      <c r="I16" s="12">
        <v>3</v>
      </c>
      <c r="J16" s="12"/>
      <c r="K16" s="12">
        <v>3</v>
      </c>
      <c r="L16" s="12"/>
      <c r="M16" s="6"/>
      <c r="N16" s="6"/>
      <c r="O16" s="22"/>
    </row>
    <row r="17" s="1" customFormat="1" ht="25.5" customHeight="1" spans="1:15">
      <c r="A17" s="6"/>
      <c r="B17" s="6"/>
      <c r="C17" s="6"/>
      <c r="D17" s="10" t="s">
        <v>46</v>
      </c>
      <c r="E17" s="10"/>
      <c r="F17" s="10"/>
      <c r="G17" s="17" t="s">
        <v>47</v>
      </c>
      <c r="H17" s="6" t="s">
        <v>48</v>
      </c>
      <c r="I17" s="12">
        <v>3</v>
      </c>
      <c r="J17" s="12"/>
      <c r="K17" s="12">
        <v>3</v>
      </c>
      <c r="L17" s="12"/>
      <c r="M17" s="6"/>
      <c r="N17" s="6"/>
      <c r="O17" s="22"/>
    </row>
    <row r="18" s="1" customFormat="1" ht="25.5" customHeight="1" spans="1:15">
      <c r="A18" s="6"/>
      <c r="B18" s="6"/>
      <c r="C18" s="6"/>
      <c r="D18" s="10" t="s">
        <v>49</v>
      </c>
      <c r="E18" s="10"/>
      <c r="F18" s="10"/>
      <c r="G18" s="18" t="s">
        <v>50</v>
      </c>
      <c r="H18" s="6" t="s">
        <v>51</v>
      </c>
      <c r="I18" s="12">
        <v>4</v>
      </c>
      <c r="J18" s="12"/>
      <c r="K18" s="12">
        <v>4</v>
      </c>
      <c r="L18" s="12"/>
      <c r="M18" s="6"/>
      <c r="N18" s="6"/>
      <c r="O18" s="22"/>
    </row>
    <row r="19" ht="25.5" customHeight="1" spans="1:15">
      <c r="A19" s="6"/>
      <c r="B19" s="6"/>
      <c r="C19" s="6"/>
      <c r="D19" s="10" t="s">
        <v>52</v>
      </c>
      <c r="E19" s="10"/>
      <c r="F19" s="10"/>
      <c r="G19" s="17" t="s">
        <v>47</v>
      </c>
      <c r="H19" s="6" t="s">
        <v>48</v>
      </c>
      <c r="I19" s="6">
        <v>3</v>
      </c>
      <c r="J19" s="6"/>
      <c r="K19" s="6">
        <v>3</v>
      </c>
      <c r="L19" s="6"/>
      <c r="M19" s="6"/>
      <c r="N19" s="6"/>
      <c r="O19" s="22"/>
    </row>
    <row r="20" ht="25.5" customHeight="1" spans="1:15">
      <c r="A20" s="6"/>
      <c r="B20" s="6"/>
      <c r="C20" s="6" t="s">
        <v>53</v>
      </c>
      <c r="D20" s="10" t="s">
        <v>54</v>
      </c>
      <c r="E20" s="10"/>
      <c r="F20" s="10"/>
      <c r="G20" s="17" t="s">
        <v>55</v>
      </c>
      <c r="H20" s="19">
        <v>1</v>
      </c>
      <c r="I20" s="6">
        <v>10</v>
      </c>
      <c r="J20" s="6"/>
      <c r="K20" s="6">
        <v>10</v>
      </c>
      <c r="L20" s="6"/>
      <c r="M20" s="6"/>
      <c r="N20" s="6"/>
      <c r="O20" s="22"/>
    </row>
    <row r="21" ht="25.5" customHeight="1" spans="1:15">
      <c r="A21" s="6"/>
      <c r="B21" s="6"/>
      <c r="C21" s="6" t="s">
        <v>56</v>
      </c>
      <c r="D21" s="10" t="s">
        <v>57</v>
      </c>
      <c r="E21" s="10"/>
      <c r="F21" s="10"/>
      <c r="G21" s="17" t="s">
        <v>55</v>
      </c>
      <c r="H21" s="19">
        <v>1</v>
      </c>
      <c r="I21" s="6">
        <v>5</v>
      </c>
      <c r="J21" s="6"/>
      <c r="K21" s="6">
        <v>5</v>
      </c>
      <c r="L21" s="6"/>
      <c r="M21" s="6"/>
      <c r="N21" s="6"/>
      <c r="O21" s="22"/>
    </row>
    <row r="22" ht="37" customHeight="1" spans="1:15">
      <c r="A22" s="6"/>
      <c r="B22" s="6"/>
      <c r="C22" s="6"/>
      <c r="D22" s="10" t="s">
        <v>58</v>
      </c>
      <c r="E22" s="10"/>
      <c r="F22" s="10"/>
      <c r="G22" s="17" t="s">
        <v>55</v>
      </c>
      <c r="H22" s="19">
        <v>1</v>
      </c>
      <c r="I22" s="6">
        <v>5</v>
      </c>
      <c r="J22" s="6"/>
      <c r="K22" s="6">
        <v>5</v>
      </c>
      <c r="L22" s="6"/>
      <c r="M22" s="6"/>
      <c r="N22" s="6"/>
      <c r="O22" s="22"/>
    </row>
    <row r="23" ht="38.15" customHeight="1" spans="1:15">
      <c r="A23" s="6"/>
      <c r="B23" s="6"/>
      <c r="C23" s="6" t="s">
        <v>59</v>
      </c>
      <c r="D23" s="10" t="s">
        <v>60</v>
      </c>
      <c r="E23" s="10"/>
      <c r="F23" s="10"/>
      <c r="G23" s="17" t="s">
        <v>61</v>
      </c>
      <c r="H23" s="17" t="s">
        <v>61</v>
      </c>
      <c r="I23" s="6">
        <v>10</v>
      </c>
      <c r="J23" s="6"/>
      <c r="K23" s="6">
        <v>10</v>
      </c>
      <c r="L23" s="6"/>
      <c r="M23" s="6"/>
      <c r="N23" s="6"/>
      <c r="O23" s="22"/>
    </row>
    <row r="24" ht="99.75" spans="1:15">
      <c r="A24" s="6"/>
      <c r="B24" s="6" t="s">
        <v>62</v>
      </c>
      <c r="C24" s="11" t="s">
        <v>63</v>
      </c>
      <c r="D24" s="10" t="s">
        <v>64</v>
      </c>
      <c r="E24" s="10"/>
      <c r="F24" s="10"/>
      <c r="G24" s="17" t="s">
        <v>65</v>
      </c>
      <c r="H24" s="11" t="s">
        <v>66</v>
      </c>
      <c r="I24" s="6">
        <v>10</v>
      </c>
      <c r="J24" s="6"/>
      <c r="K24" s="6">
        <v>10</v>
      </c>
      <c r="L24" s="6"/>
      <c r="M24" s="6"/>
      <c r="N24" s="6"/>
      <c r="O24" s="22"/>
    </row>
    <row r="25" ht="99.75" spans="1:15">
      <c r="A25" s="6"/>
      <c r="B25" s="6"/>
      <c r="C25" s="11"/>
      <c r="D25" s="10" t="s">
        <v>67</v>
      </c>
      <c r="E25" s="10"/>
      <c r="F25" s="10"/>
      <c r="G25" s="17" t="s">
        <v>65</v>
      </c>
      <c r="H25" s="11" t="s">
        <v>68</v>
      </c>
      <c r="I25" s="6">
        <v>10</v>
      </c>
      <c r="J25" s="6"/>
      <c r="K25" s="6">
        <v>10</v>
      </c>
      <c r="L25" s="6"/>
      <c r="M25" s="6"/>
      <c r="N25" s="6"/>
      <c r="O25" s="22"/>
    </row>
    <row r="26" ht="57" spans="1:15">
      <c r="A26" s="6"/>
      <c r="B26" s="6"/>
      <c r="C26" s="11"/>
      <c r="D26" s="10" t="s">
        <v>69</v>
      </c>
      <c r="E26" s="10"/>
      <c r="F26" s="10"/>
      <c r="G26" s="17" t="s">
        <v>65</v>
      </c>
      <c r="H26" s="11" t="s">
        <v>70</v>
      </c>
      <c r="I26" s="6">
        <v>10</v>
      </c>
      <c r="J26" s="6"/>
      <c r="K26" s="6">
        <v>10</v>
      </c>
      <c r="L26" s="6"/>
      <c r="M26" s="6"/>
      <c r="N26" s="6"/>
      <c r="O26" s="22"/>
    </row>
    <row r="27" ht="60.75" customHeight="1" spans="1:15">
      <c r="A27" s="6"/>
      <c r="B27" s="6" t="s">
        <v>71</v>
      </c>
      <c r="C27" s="6" t="s">
        <v>72</v>
      </c>
      <c r="D27" s="10" t="s">
        <v>73</v>
      </c>
      <c r="E27" s="10"/>
      <c r="F27" s="10"/>
      <c r="G27" s="17" t="s">
        <v>74</v>
      </c>
      <c r="H27" s="19">
        <v>1</v>
      </c>
      <c r="I27" s="6">
        <v>10</v>
      </c>
      <c r="J27" s="6"/>
      <c r="K27" s="6">
        <v>10</v>
      </c>
      <c r="L27" s="6"/>
      <c r="M27" s="6"/>
      <c r="N27" s="6"/>
      <c r="O27" s="24"/>
    </row>
    <row r="28" ht="25.5" customHeight="1" spans="1:14">
      <c r="A28" s="12" t="s">
        <v>75</v>
      </c>
      <c r="B28" s="12"/>
      <c r="C28" s="12"/>
      <c r="D28" s="12"/>
      <c r="E28" s="12"/>
      <c r="F28" s="12"/>
      <c r="G28" s="12"/>
      <c r="H28" s="12"/>
      <c r="I28" s="12">
        <v>100</v>
      </c>
      <c r="J28" s="12"/>
      <c r="K28" s="12">
        <f>SUM(K14:L27)+N7</f>
        <v>100</v>
      </c>
      <c r="L28" s="12"/>
      <c r="M28" s="6"/>
      <c r="N28" s="6"/>
    </row>
    <row r="30" ht="18.75" customHeight="1" spans="1:14">
      <c r="A30" s="13" t="s">
        <v>76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ht="24.75" customHeight="1" spans="1:14">
      <c r="A31" s="13" t="s">
        <v>77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ht="78.75" customHeight="1" spans="1:14">
      <c r="A32" s="14" t="s">
        <v>78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</row>
    <row r="33" ht="21" customHeight="1" spans="1:14">
      <c r="A33" s="13" t="s">
        <v>79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</row>
    <row r="34" ht="26.25" customHeight="1" spans="1:14">
      <c r="A34" s="13" t="s">
        <v>80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</row>
  </sheetData>
  <mergeCells count="12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30:N30"/>
    <mergeCell ref="A31:N31"/>
    <mergeCell ref="A32:N32"/>
    <mergeCell ref="A33:N33"/>
    <mergeCell ref="A34:N34"/>
    <mergeCell ref="A11:A12"/>
    <mergeCell ref="A13:A27"/>
    <mergeCell ref="B14:B23"/>
    <mergeCell ref="B24:B26"/>
    <mergeCell ref="C14:C19"/>
    <mergeCell ref="C21:C22"/>
    <mergeCell ref="C24:C26"/>
    <mergeCell ref="O11:O12"/>
    <mergeCell ref="O14:O20"/>
    <mergeCell ref="O21:O23"/>
    <mergeCell ref="O24:O26"/>
    <mergeCell ref="A6:B10"/>
  </mergeCells>
  <pageMargins left="0.7" right="0.7" top="0.75" bottom="0.75" header="0.3" footer="0.3"/>
  <pageSetup paperSize="9" scale="61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WMS</dc:creator>
  <cp:lastModifiedBy>user</cp:lastModifiedBy>
  <dcterms:created xsi:type="dcterms:W3CDTF">2022-04-12T05:12:00Z</dcterms:created>
  <cp:lastPrinted>2023-04-19T09:52:00Z</cp:lastPrinted>
  <dcterms:modified xsi:type="dcterms:W3CDTF">2023-08-18T17:28:55Z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2052-11.8.2.11929</vt:lpwstr>
  </property>
  <property fmtid="{D5CDD505-2E9C-101B-9397-08002B2CF9AE}" pid="3" name="ICV">
    <vt:lpwstr>4EDF7F20E36F43C593238D4AFEC2AC82_12</vt:lpwstr>
  </property>
</Properties>
</file>