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<sst xmlns="http://schemas.openxmlformats.org/spreadsheetml/2006/main" count="86" uniqueCount="72">
  <si>
    <t>项目支出绩效自评表</t>
  </si>
  <si>
    <t>（ 2022 年度）</t>
  </si>
  <si>
    <t>项目名称</t>
  </si>
  <si>
    <t xml:space="preserve">信息化系统运维及服务 </t>
  </si>
  <si>
    <t>主管部门</t>
  </si>
  <si>
    <t>北京市审计局</t>
  </si>
  <si>
    <t>实施单位</t>
  </si>
  <si>
    <t>综合事务中心</t>
  </si>
  <si>
    <t>项目负责人</t>
  </si>
  <si>
    <t>张蕾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</si>
  <si>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</si>
  <si>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</si>
  <si>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</si>
  <si>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</si>
  <si>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</si>
  <si>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</si>
  <si>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</si>
  <si>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</si>
  <si>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</si>
  <si>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</si>
  <si>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</si>
  <si>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</si>
  <si>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</si>
  <si>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</si>
  <si>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</si>
  <si>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</si>
  <si>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通过开展信息化系统运维及服务项目，保障市审计局现有各类应用系统的安全、稳定运行，保障市审计局各项网络安全工作的有序开展。</t>
  </si>
  <si>
    <t>项目中开展了京OA系统、华正人事系统、档案系统等17项服务，保障了我局各类信息系统的正常稳定运行，提升了我局信息安全保障能力及整体信息化水平。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</si>
  <si>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</si>
  <si>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</si>
  <si>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</si>
  <si>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</si>
  <si>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</si>
  <si>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</si>
  <si>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</si>
  <si>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</si>
  <si>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</si>
  <si>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应用系统、安全运维等各类运维及服务项目</t>
  </si>
  <si>
    <t>＝19项</t>
  </si>
  <si>
    <t>17项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</si>
  <si>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一是2022年机房内未发生高湿报警，考虑到即将搬迁至通州，节约经费开支，因此未购置机房除湿机；二是由于相关公司未收取费用，老干部短信通知经费未支出。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多角度考虑现实情况及需求，设置相应的指标值。</t>
    </r>
  </si>
  <si>
    <t>质量指标</t>
  </si>
  <si>
    <t>运维项目验收合格率</t>
  </si>
  <si>
    <t>≥90%</t>
  </si>
  <si>
    <t>项目成果与合同要求相符率</t>
  </si>
  <si>
    <t>＝100%</t>
  </si>
  <si>
    <t>时效指标</t>
  </si>
  <si>
    <t>支付进度与合同约定相符率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</si>
  <si>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因为服务单位内部流程原因，导致付款时间滞后。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关注付款节点，保障付款及时性。</t>
    </r>
  </si>
  <si>
    <t>系统故障响应时间</t>
  </si>
  <si>
    <t>≤30分钟</t>
  </si>
  <si>
    <t>截止2022年12月31日工作进度完成率</t>
  </si>
  <si>
    <t>=100%</t>
  </si>
  <si>
    <t>成本指标</t>
  </si>
  <si>
    <t>总成本控制数</t>
  </si>
  <si>
    <t>≤369.92万元</t>
  </si>
  <si>
    <t>效益指标</t>
  </si>
  <si>
    <t>社会效益指标</t>
  </si>
  <si>
    <t>保障市审计局各项网络安全工作的有序开展</t>
  </si>
  <si>
    <t>优良中低差</t>
  </si>
  <si>
    <t>100%（通过购买正版软件服务等内容，保障了网络安全工作的开展，无网络安全事务发生）</t>
  </si>
  <si>
    <t>保障市审计局现有各类应用系统的安全、稳定运行</t>
  </si>
  <si>
    <t>100%（通过安全运维等服务，对信息安全系统等各类应用系统进行维护，保障了应用系统的安全、稳定运行）</t>
  </si>
  <si>
    <t>满意度
指标</t>
  </si>
  <si>
    <t>服务对象满意度指标</t>
  </si>
  <si>
    <t>综合事务中心相关管理人员满意度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</si>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</sst>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);[Red]\(0.0000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9" fontId="10" fillId="0" borderId="0" applyFont="0" applyFill="0" applyBorder="0" applyAlignment="0" applyProtection="0"/>
    <xf numFmtId="0" fontId="0" fillId="0" borderId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7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0" fillId="0" borderId="0" xfId="2" applyNumberFormat="1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177" fontId="3" fillId="0" borderId="2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6" xfId="2" applyFont="1" applyBorder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0" xfId="2" applyFont="1" applyAlignment="1">
      <alignment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ej1@bjmail.bjaudit.gov.cn&lt;/sender&gt;&lt;type&gt;2&lt;/type&gt;&lt;subject&gt;34.项目支出绩效自评表-北京金审工程三期建设项目.xlsx&lt;/subject&gt;&lt;attachmentName&gt;21.项目支出绩效自评表-信息化系统运维及服务.xlsx&lt;/attachmentName&gt;&lt;addressee&gt;zhangl@bjmail.bjaudit.gov.cn&lt;/addressee&gt;&lt;mailSec&gt;无密级&lt;/mailSec&gt;&lt;sendTime&gt;2023-04-23 10:28:36&lt;/sendTime&gt;&lt;loadTime&gt;2023-04-23 17:19:34&lt;/loadTime&gt;&lt;/root&gt;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0"/>
  <sheetViews>
    <sheetView tabSelected="1" view="pageBreakPreview" zoomScaleNormal="100" workbookViewId="0">
      <selection activeCell="L9" sqref="L9:M9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1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3"/>
    </row>
    <row r="3" ht="21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3"/>
    </row>
    <row r="4" ht="21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3"/>
    </row>
    <row r="5" ht="21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63358504</v>
      </c>
      <c r="K5" s="5"/>
      <c r="L5" s="5"/>
      <c r="M5" s="5"/>
      <c r="N5" s="5"/>
      <c r="O5" s="23"/>
    </row>
    <row r="6" ht="21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23"/>
    </row>
    <row r="7" ht="21" customHeight="1" spans="1:15">
      <c r="A7" s="5"/>
      <c r="B7" s="5"/>
      <c r="C7" s="6" t="s">
        <v>18</v>
      </c>
      <c r="D7" s="6"/>
      <c r="E7" s="15">
        <v>369.92</v>
      </c>
      <c r="F7" s="15">
        <v>363.4</v>
      </c>
      <c r="G7" s="15"/>
      <c r="H7" s="15">
        <v>357.2134</v>
      </c>
      <c r="I7" s="15"/>
      <c r="J7" s="5">
        <v>10</v>
      </c>
      <c r="K7" s="5"/>
      <c r="L7" s="20">
        <f>H7/F7</f>
        <v>0.982975784259769</v>
      </c>
      <c r="M7" s="20"/>
      <c r="N7" s="21">
        <f>J7*L7</f>
        <v>9.82975784259769</v>
      </c>
      <c r="O7" s="23"/>
    </row>
    <row r="8" ht="21" customHeight="1" spans="1:15">
      <c r="A8" s="5"/>
      <c r="B8" s="5"/>
      <c r="C8" s="5" t="s">
        <v>19</v>
      </c>
      <c r="D8" s="5"/>
      <c r="E8" s="15">
        <v>369.92</v>
      </c>
      <c r="F8" s="15">
        <v>363.4</v>
      </c>
      <c r="G8" s="15"/>
      <c r="H8" s="15">
        <v>357.2134</v>
      </c>
      <c r="I8" s="15"/>
      <c r="J8" s="5" t="s">
        <v>20</v>
      </c>
      <c r="K8" s="5"/>
      <c r="L8" s="20">
        <f>H8/F8</f>
        <v>0.982975784259769</v>
      </c>
      <c r="M8" s="20"/>
      <c r="N8" s="5" t="s">
        <v>20</v>
      </c>
      <c r="O8" s="23"/>
    </row>
    <row r="9" ht="21" customHeight="1" spans="1:15">
      <c r="A9" s="5"/>
      <c r="B9" s="5"/>
      <c r="C9" s="5" t="s">
        <v>21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20</v>
      </c>
      <c r="K9" s="5"/>
      <c r="L9" s="20" t="s">
        <v>20</v>
      </c>
      <c r="M9" s="20"/>
      <c r="N9" s="5" t="s">
        <v>20</v>
      </c>
      <c r="O9" s="23"/>
    </row>
    <row r="10" ht="21" customHeight="1" spans="1:15">
      <c r="A10" s="5"/>
      <c r="B10" s="5"/>
      <c r="C10" s="5" t="s">
        <v>22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20</v>
      </c>
      <c r="K10" s="5"/>
      <c r="L10" s="20" t="s">
        <v>20</v>
      </c>
      <c r="M10" s="20"/>
      <c r="N10" s="5" t="s">
        <v>20</v>
      </c>
      <c r="O10" s="23"/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4"/>
    </row>
    <row r="12" ht="108.75" customHeight="1" spans="1:15">
      <c r="A12" s="5"/>
      <c r="B12" s="7" t="s">
        <v>26</v>
      </c>
      <c r="C12" s="8"/>
      <c r="D12" s="8"/>
      <c r="E12" s="8"/>
      <c r="F12" s="8"/>
      <c r="G12" s="16"/>
      <c r="H12" s="7" t="s">
        <v>27</v>
      </c>
      <c r="I12" s="8"/>
      <c r="J12" s="8"/>
      <c r="K12" s="8"/>
      <c r="L12" s="8"/>
      <c r="M12" s="8"/>
      <c r="N12" s="16"/>
      <c r="O12" s="24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10" t="s">
        <v>34</v>
      </c>
      <c r="N13" s="10"/>
      <c r="O13" s="25"/>
    </row>
    <row r="14" ht="26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20</v>
      </c>
      <c r="J14" s="5"/>
      <c r="K14" s="21">
        <f>17/19*I14</f>
        <v>17.8947368421053</v>
      </c>
      <c r="L14" s="21"/>
      <c r="M14" s="26" t="s">
        <v>40</v>
      </c>
      <c r="N14" s="10"/>
      <c r="O14" s="24"/>
    </row>
    <row r="15" ht="25.5" customHeight="1" spans="1:15">
      <c r="A15" s="5"/>
      <c r="B15" s="5"/>
      <c r="C15" s="5" t="s">
        <v>41</v>
      </c>
      <c r="D15" s="9" t="s">
        <v>42</v>
      </c>
      <c r="E15" s="9"/>
      <c r="F15" s="9"/>
      <c r="G15" s="17" t="s">
        <v>43</v>
      </c>
      <c r="H15" s="18">
        <v>1</v>
      </c>
      <c r="I15" s="5">
        <v>5</v>
      </c>
      <c r="J15" s="5"/>
      <c r="K15" s="5">
        <v>5</v>
      </c>
      <c r="L15" s="5"/>
      <c r="M15" s="5"/>
      <c r="N15" s="5"/>
      <c r="O15" s="24"/>
    </row>
    <row r="16" ht="25.5" customHeight="1" spans="1:15">
      <c r="A16" s="5"/>
      <c r="B16" s="5"/>
      <c r="C16" s="5"/>
      <c r="D16" s="9" t="s">
        <v>44</v>
      </c>
      <c r="E16" s="9"/>
      <c r="F16" s="9"/>
      <c r="G16" s="17" t="s">
        <v>45</v>
      </c>
      <c r="H16" s="18">
        <v>1</v>
      </c>
      <c r="I16" s="5">
        <v>5</v>
      </c>
      <c r="J16" s="5"/>
      <c r="K16" s="5">
        <v>5</v>
      </c>
      <c r="L16" s="5"/>
      <c r="M16" s="5"/>
      <c r="N16" s="5"/>
      <c r="O16" s="24"/>
    </row>
    <row r="17" ht="155" customHeight="1" spans="1:15">
      <c r="A17" s="5"/>
      <c r="B17" s="5"/>
      <c r="C17" s="5" t="s">
        <v>46</v>
      </c>
      <c r="D17" s="9" t="s">
        <v>47</v>
      </c>
      <c r="E17" s="9"/>
      <c r="F17" s="9"/>
      <c r="G17" s="17" t="s">
        <v>45</v>
      </c>
      <c r="H17" s="18">
        <v>0.85</v>
      </c>
      <c r="I17" s="5">
        <v>4</v>
      </c>
      <c r="J17" s="5"/>
      <c r="K17" s="5">
        <f>I17*H17</f>
        <v>3.4</v>
      </c>
      <c r="L17" s="5"/>
      <c r="M17" s="26" t="s">
        <v>48</v>
      </c>
      <c r="N17" s="26"/>
      <c r="O17" s="24"/>
    </row>
    <row r="18" ht="25.5" customHeight="1" spans="1:15">
      <c r="A18" s="5"/>
      <c r="B18" s="5"/>
      <c r="C18" s="5"/>
      <c r="D18" s="9" t="s">
        <v>49</v>
      </c>
      <c r="E18" s="9"/>
      <c r="F18" s="9"/>
      <c r="G18" s="17" t="s">
        <v>50</v>
      </c>
      <c r="H18" s="5" t="s">
        <v>50</v>
      </c>
      <c r="I18" s="5">
        <v>2</v>
      </c>
      <c r="J18" s="5"/>
      <c r="K18" s="5">
        <v>2</v>
      </c>
      <c r="L18" s="5"/>
      <c r="M18" s="5"/>
      <c r="N18" s="5"/>
      <c r="O18" s="24"/>
    </row>
    <row r="19" ht="25.5" customHeight="1" spans="1:15">
      <c r="A19" s="5"/>
      <c r="B19" s="5"/>
      <c r="C19" s="5"/>
      <c r="D19" s="9" t="s">
        <v>51</v>
      </c>
      <c r="E19" s="9"/>
      <c r="F19" s="9"/>
      <c r="G19" s="17" t="s">
        <v>52</v>
      </c>
      <c r="H19" s="18">
        <v>1</v>
      </c>
      <c r="I19" s="5">
        <v>4</v>
      </c>
      <c r="J19" s="5"/>
      <c r="K19" s="5">
        <v>4</v>
      </c>
      <c r="L19" s="5"/>
      <c r="M19" s="5"/>
      <c r="N19" s="5"/>
      <c r="O19" s="24"/>
    </row>
    <row r="20" ht="37.5" customHeight="1" spans="1:15">
      <c r="A20" s="5"/>
      <c r="B20" s="5"/>
      <c r="C20" s="5" t="s">
        <v>53</v>
      </c>
      <c r="D20" s="9" t="s">
        <v>54</v>
      </c>
      <c r="E20" s="9"/>
      <c r="F20" s="9"/>
      <c r="G20" s="17" t="s">
        <v>55</v>
      </c>
      <c r="H20" s="17" t="s">
        <v>55</v>
      </c>
      <c r="I20" s="5">
        <v>10</v>
      </c>
      <c r="J20" s="5"/>
      <c r="K20" s="5">
        <v>10</v>
      </c>
      <c r="L20" s="5"/>
      <c r="M20" s="5"/>
      <c r="N20" s="5"/>
      <c r="O20" s="24"/>
    </row>
    <row r="21" ht="114" spans="1:15">
      <c r="A21" s="5"/>
      <c r="B21" s="5" t="s">
        <v>56</v>
      </c>
      <c r="C21" s="10" t="s">
        <v>57</v>
      </c>
      <c r="D21" s="9" t="s">
        <v>58</v>
      </c>
      <c r="E21" s="9"/>
      <c r="F21" s="9"/>
      <c r="G21" s="17" t="s">
        <v>59</v>
      </c>
      <c r="H21" s="10" t="s">
        <v>60</v>
      </c>
      <c r="I21" s="5">
        <v>15</v>
      </c>
      <c r="J21" s="5"/>
      <c r="K21" s="5">
        <v>15</v>
      </c>
      <c r="L21" s="5"/>
      <c r="M21" s="5"/>
      <c r="N21" s="5"/>
      <c r="O21" s="24"/>
    </row>
    <row r="22" ht="142.5" spans="1:15">
      <c r="A22" s="5"/>
      <c r="B22" s="5"/>
      <c r="C22" s="10"/>
      <c r="D22" s="9" t="s">
        <v>61</v>
      </c>
      <c r="E22" s="9"/>
      <c r="F22" s="9"/>
      <c r="G22" s="17" t="s">
        <v>59</v>
      </c>
      <c r="H22" s="10" t="s">
        <v>62</v>
      </c>
      <c r="I22" s="5">
        <v>15</v>
      </c>
      <c r="J22" s="5"/>
      <c r="K22" s="5">
        <v>15</v>
      </c>
      <c r="L22" s="5"/>
      <c r="M22" s="5"/>
      <c r="N22" s="5"/>
      <c r="O22" s="24"/>
    </row>
    <row r="23" ht="59.15" customHeight="1" spans="1:15">
      <c r="A23" s="5"/>
      <c r="B23" s="5" t="s">
        <v>63</v>
      </c>
      <c r="C23" s="5" t="s">
        <v>64</v>
      </c>
      <c r="D23" s="9" t="s">
        <v>65</v>
      </c>
      <c r="E23" s="9"/>
      <c r="F23" s="9"/>
      <c r="G23" s="17" t="s">
        <v>43</v>
      </c>
      <c r="H23" s="18">
        <v>1</v>
      </c>
      <c r="I23" s="5">
        <v>10</v>
      </c>
      <c r="J23" s="5"/>
      <c r="K23" s="5">
        <v>10</v>
      </c>
      <c r="L23" s="5"/>
      <c r="M23" s="5"/>
      <c r="N23" s="5"/>
      <c r="O23" s="27"/>
    </row>
    <row r="24" ht="25.5" customHeight="1" spans="1:15">
      <c r="A24" s="11" t="s">
        <v>66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22">
        <f>SUM(K14:L23)+N7</f>
        <v>97.124494684703</v>
      </c>
      <c r="L24" s="22"/>
      <c r="M24" s="5"/>
      <c r="N24" s="5"/>
      <c r="O24" s="23"/>
    </row>
    <row r="25" ht="14.25" spans="1:15">
      <c r="A25" s="12"/>
      <c r="B25" s="12"/>
      <c r="C25" s="12"/>
      <c r="D25" s="12"/>
      <c r="E25" s="12"/>
      <c r="F25" s="12"/>
      <c r="G25" s="19"/>
      <c r="H25" s="12"/>
      <c r="I25" s="12"/>
      <c r="J25" s="12"/>
      <c r="K25" s="12"/>
      <c r="L25" s="12"/>
      <c r="M25" s="12"/>
      <c r="N25" s="12"/>
      <c r="O25" s="23"/>
    </row>
    <row r="26" ht="18.75" customHeight="1" spans="1:15">
      <c r="A26" s="13" t="s">
        <v>67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3"/>
    </row>
    <row r="27" ht="24.75" customHeight="1" spans="1:15">
      <c r="A27" s="13" t="s">
        <v>68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3"/>
    </row>
    <row r="28" ht="78.75" customHeight="1" spans="1:15">
      <c r="A28" s="14" t="s">
        <v>69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23"/>
    </row>
    <row r="29" ht="21" customHeight="1" spans="1:15">
      <c r="A29" s="13" t="s">
        <v>70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23"/>
    </row>
    <row r="30" ht="26.25" customHeight="1" spans="1:15">
      <c r="A30" s="13" t="s">
        <v>71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23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6:N26"/>
    <mergeCell ref="A27:N27"/>
    <mergeCell ref="A28:N28"/>
    <mergeCell ref="A29:N29"/>
    <mergeCell ref="A30:N30"/>
    <mergeCell ref="A11:A12"/>
    <mergeCell ref="A13:A23"/>
    <mergeCell ref="B14:B20"/>
    <mergeCell ref="B21:B22"/>
    <mergeCell ref="C15:C16"/>
    <mergeCell ref="C17:C19"/>
    <mergeCell ref="C21:C22"/>
    <mergeCell ref="O11:O12"/>
    <mergeCell ref="O14:O16"/>
    <mergeCell ref="O17:O20"/>
    <mergeCell ref="O21:O22"/>
    <mergeCell ref="A6:B10"/>
  </mergeCells>
  <pageMargins left="0.7" right="0.7" top="0.75" bottom="0.75" header="0.3" footer="0.3"/>
  <pageSetup paperSize="9" scale="4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C6B7219AC34A43CCB08F759CBB70CB11_12</vt:lpwstr>
  </property>
</Properties>
</file>