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5420"/>
  </bookViews>
  <sheets>
    <sheet name="项目支出绩效自评表" sheetId="1" r:id="rId1"/>
  </sheets>
  <definedNames>
    <definedName name="_xlnm.Print_Area" localSheetId="0">项目支出绩效自评表!$A$1:$N$36</definedName>
  </definedNames>
  <calcPr calcId="144525"/>
</workbook>
</file>

<file path=xl/sharedStrings.xml><?xml version="1.0" encoding="utf-8"?>
<sst xmlns="http://schemas.openxmlformats.org/spreadsheetml/2006/main" count="101" uniqueCount="83">
  <si>
    <t>项目支出绩效自评表</t>
  </si>
  <si>
    <t>（ 2022 年度）</t>
  </si>
  <si>
    <t>项目名称</t>
  </si>
  <si>
    <t>重大政策落实跟踪审计经费</t>
  </si>
  <si>
    <t>主管部门</t>
  </si>
  <si>
    <t>北京市审计局</t>
  </si>
  <si>
    <t>实施单位</t>
  </si>
  <si>
    <t>财政审计处、农业与资源环境审计处、城市运行管理审计处等、相关派出局</t>
  </si>
  <si>
    <t>项目负责人</t>
  </si>
  <si>
    <t>闫镝</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</si>
  <si>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</si>
  <si>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</si>
  <si>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</si>
  <si>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</si>
  <si>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</si>
  <si>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</si>
  <si>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</si>
  <si>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</si>
  <si>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</si>
  <si>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</si>
  <si>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</si>
  <si>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</si>
  <si>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</si>
  <si>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</si>
  <si>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</si>
  <si>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</si>
  <si>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根据审计署年度国家重大政策措施落实情况跟踪审计工作指导意见的相关要求，突出审计时效性，聚焦重大政策落实、重大项目落地、重大任务推进，加大政策跟踪审计力度，推动中央和我市重大政策措施和决策部署贯彻落实，促进经济持续健康发展。聚焦防风险、惠民生、治环境等重点任务落实开展专项审计，促进打好“三大攻坚战”，维护人民群众切身利益，巩固发展成果。 </t>
  </si>
  <si>
    <t>聚焦促进首都经济社会高质量发展这一主题，围绕创新发展、绿色发展、京津冀协同发展、以人民为中心发展、安全发展，组织开展政策落实跟踪审计和专项审计（调查）项目。审计项目履行三级复核程序，审计报告按照法定程序要求全部履行征求意见、内部审理等流程，确保审计程序履行到位。在报告的审计建议部分从体制机制制度层面分析问题的原因，有针对性的提出审计建议，促进政策机制完善，为推动党中央和市委决策部署有效落实发挥了重要监督作用。</t>
  </si>
  <si>
    <t>绩效指标</t>
  </si>
  <si>
    <t>一级指标</t>
  </si>
  <si>
    <t>二级指标</t>
  </si>
  <si>
    <t>三级指标</t>
  </si>
  <si>
    <t>年度
指标值</t>
  </si>
  <si>
    <t>实际
完成值</t>
  </si>
  <si>
    <t>偏差原因分析及改进措施</t>
  </si>
  <si>
    <t>产出指标</t>
  </si>
  <si>
    <t>数量指标</t>
  </si>
  <si>
    <t>开展重大政策落实跟踪审计项目</t>
  </si>
  <si>
    <t>≥20项</t>
  </si>
  <si>
    <t>27项</t>
  </si>
  <si>
    <t>出具空间规划分析报告</t>
  </si>
  <si>
    <t>＝2份</t>
  </si>
  <si>
    <t>2份</t>
  </si>
  <si>
    <t>质量指标</t>
  </si>
  <si>
    <t>空间规划分析报告分析要点完成率</t>
  </si>
  <si>
    <t>＝100%</t>
  </si>
  <si>
    <t>审计报告三级复核通过率</t>
  </si>
  <si>
    <t>履行征求意见报告比例</t>
  </si>
  <si>
    <t>时效指标</t>
  </si>
  <si>
    <t>截止到12月31日审计项目完成率</t>
  </si>
  <si>
    <r>
      <t>偏差原因：</t>
    </r>
    <r>
      <rPr>
        <sz val="12"/>
        <color theme="1"/>
        <rFont val="宋体"/>
        <charset val="134"/>
      </rPr>
      <t xml:space="preserve">受疫情影响，2022年度个别审计任务延后开展，于2023年1月完成审计任务。
</t>
    </r>
    <r>
      <rPr>
        <b/>
        <sz val="12"/>
        <color theme="1"/>
        <rFont val="宋体"/>
        <charset val="134"/>
      </rPr>
      <t>改进措施：</t>
    </r>
    <r>
      <rPr>
        <sz val="12"/>
        <color theme="1"/>
        <rFont val="宋体"/>
        <charset val="134"/>
      </rPr>
      <t>后续将严格把控审计业务开展进度，督促项目按计划完成。</t>
    </r>
  </si>
  <si>
    <t>空间规划分析工作完成及时率</t>
  </si>
  <si>
    <t>截止到12月31日项目资金支出进度</t>
  </si>
  <si>
    <t>截止到3月31日第三方审计公司招标工作完成度</t>
  </si>
  <si>
    <t>成本指标</t>
  </si>
  <si>
    <t>委托第三方审计服务费用</t>
  </si>
  <si>
    <t>≤180万元</t>
  </si>
  <si>
    <t>287.58万元</t>
  </si>
  <si>
    <r>
      <rPr>
        <b/>
        <sz val="12"/>
        <color theme="1"/>
        <rFont val="宋体"/>
        <charset val="134"/>
      </rPr>
      <t>偏差原因：</t>
    </r>
    <r>
      <rPr>
        <sz val="12"/>
        <color theme="1"/>
        <rFont val="宋体"/>
        <charset val="134"/>
      </rPr>
      <t xml:space="preserve">年中追加审计项目，审计工作量增加，委托服务费用增长。
</t>
    </r>
    <r>
      <rPr>
        <b/>
        <sz val="12"/>
        <color theme="1"/>
        <rFont val="宋体"/>
        <charset val="134"/>
      </rPr>
      <t>改进措施：</t>
    </r>
    <r>
      <rPr>
        <sz val="12"/>
        <color theme="1"/>
        <rFont val="宋体"/>
        <charset val="134"/>
      </rPr>
      <t>后续将加强审计计划制定的科学性，按照实际情况合理设置、及时调整绩效指标。</t>
    </r>
  </si>
  <si>
    <t>项目资金控制数</t>
  </si>
  <si>
    <t>≤411.66万元</t>
  </si>
  <si>
    <t>630.39万元</t>
  </si>
  <si>
    <r>
      <rPr>
        <b/>
        <sz val="12"/>
        <color theme="1"/>
        <rFont val="宋体"/>
        <charset val="134"/>
      </rPr>
      <t>偏差原因：</t>
    </r>
    <r>
      <rPr>
        <sz val="12"/>
        <color theme="1"/>
        <rFont val="宋体"/>
        <charset val="134"/>
      </rPr>
      <t xml:space="preserve">年中追加审计项目，审计工作量增加，委托服务费用、差旅费增长。
</t>
    </r>
    <r>
      <rPr>
        <b/>
        <sz val="12"/>
        <color theme="1"/>
        <rFont val="宋体"/>
        <charset val="134"/>
      </rPr>
      <t>改进措施：</t>
    </r>
    <r>
      <rPr>
        <sz val="12"/>
        <color theme="1"/>
        <rFont val="宋体"/>
        <charset val="134"/>
      </rPr>
      <t>后续将加强审计计划制定的科学性，按照实际情况合理设置、及时调整绩效指标。</t>
    </r>
  </si>
  <si>
    <t>空间规划分析服务费用</t>
  </si>
  <si>
    <t>≤52万元</t>
  </si>
  <si>
    <t>效益指标</t>
  </si>
  <si>
    <t>社会效益指标</t>
  </si>
  <si>
    <t>完善政策机制</t>
  </si>
  <si>
    <t>优良中低差</t>
  </si>
  <si>
    <t>100%（通过开展重大政策落实跟踪审计，发现政策设立、执行中的问题，为政策提供改进建议，完善政策机制）</t>
  </si>
  <si>
    <t>空间分析报告为审计工作提供支持</t>
  </si>
  <si>
    <t>100%（通过对北京市内空间、环境资源进行统计分析、核实地块情况，为资源环境大数据审计工作提供数据支撑）</t>
  </si>
  <si>
    <t>满意度
指标</t>
  </si>
  <si>
    <t>服务对象满意度指标</t>
  </si>
  <si>
    <t>被审计单位投诉率</t>
  </si>
  <si>
    <t>≤5%</t>
  </si>
  <si>
    <t>审计组对空间规划分析工作满意度</t>
  </si>
  <si>
    <t>总分</t>
  </si>
  <si>
    <t>填报注意事项：</t>
  </si>
  <si>
    <t>1.得分一档最高不能超过该指标分值上限。</t>
  </si>
  <si>
    <t>2.定量指标若为正向指标，则得分计算方法应用全年实际值（B）/年度指标值（A）*该指标分值；若定量指标为反向指标，则得分计算方法应用年度指标值（A）/全年实际值（B）*该指标分值。
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</si>
  <si>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</si>
  <si>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4.90（含）-100分为优、80（含）-90分为良、60（含）-80分为中、60分以下为差。</t>
  </si>
</sst>
</file>

<file path=xl/styles.xml><?xml version="1.0" encoding="utf-8"?>
<styleSheet xmlns="http://schemas.openxmlformats.org/spreadsheetml/2006/main">
  <numFmts count="7">
    <numFmt numFmtId="176" formatCode="0.00_ "/>
    <numFmt numFmtId="177" formatCode="0.000000_);[Red]\(0.000000\)"/>
    <numFmt numFmtId="178" formatCode="0.0_ "/>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8">
    <font>
      <sz val="11"/>
      <color theme="1"/>
      <name val="等线"/>
      <charset val="134"/>
      <scheme val="minor"/>
    </font>
    <font>
      <sz val="11"/>
      <color theme="1"/>
      <name val="宋体"/>
      <charset val="134"/>
    </font>
    <font>
      <sz val="16"/>
      <color theme="1"/>
      <name val="方正小标宋简体"/>
      <charset val="134"/>
    </font>
    <font>
      <sz val="12"/>
      <color theme="1"/>
      <name val="宋体"/>
      <charset val="134"/>
    </font>
    <font>
      <sz val="12"/>
      <color rgb="FF000000"/>
      <name val="宋体"/>
      <charset val="134"/>
    </font>
    <font>
      <sz val="12"/>
      <color theme="1"/>
      <name val="等线"/>
      <charset val="134"/>
      <scheme val="minor"/>
    </font>
    <font>
      <sz val="12"/>
      <name val="宋体"/>
      <charset val="134"/>
    </font>
    <font>
      <b/>
      <sz val="12"/>
      <color theme="1"/>
      <name val="宋体"/>
      <charset val="134"/>
    </font>
    <font>
      <b/>
      <sz val="11"/>
      <color theme="1"/>
      <name val="宋体"/>
      <charset val="134"/>
    </font>
    <font>
      <sz val="11"/>
      <color theme="1"/>
      <name val="等线"/>
      <charset val="0"/>
      <scheme val="minor"/>
    </font>
    <font>
      <b/>
      <sz val="13"/>
      <color theme="3"/>
      <name val="等线"/>
      <charset val="134"/>
      <scheme val="minor"/>
    </font>
    <font>
      <u/>
      <sz val="11"/>
      <color rgb="FF0000FF"/>
      <name val="等线"/>
      <charset val="0"/>
      <scheme val="minor"/>
    </font>
    <font>
      <sz val="11"/>
      <color theme="0"/>
      <name val="等线"/>
      <charset val="0"/>
      <scheme val="minor"/>
    </font>
    <font>
      <b/>
      <sz val="11"/>
      <color rgb="FFFFFFFF"/>
      <name val="等线"/>
      <charset val="0"/>
      <scheme val="minor"/>
    </font>
    <font>
      <b/>
      <sz val="11"/>
      <color theme="1"/>
      <name val="等线"/>
      <charset val="0"/>
      <scheme val="minor"/>
    </font>
    <font>
      <i/>
      <sz val="11"/>
      <color rgb="FF7F7F7F"/>
      <name val="等线"/>
      <charset val="0"/>
      <scheme val="minor"/>
    </font>
    <font>
      <b/>
      <sz val="15"/>
      <color theme="3"/>
      <name val="等线"/>
      <charset val="134"/>
      <scheme val="minor"/>
    </font>
    <font>
      <b/>
      <sz val="11"/>
      <color rgb="FF3F3F3F"/>
      <name val="等线"/>
      <charset val="0"/>
      <scheme val="minor"/>
    </font>
    <font>
      <sz val="11"/>
      <color rgb="FF9C0006"/>
      <name val="等线"/>
      <charset val="0"/>
      <scheme val="minor"/>
    </font>
    <font>
      <sz val="11"/>
      <color rgb="FF006100"/>
      <name val="等线"/>
      <charset val="0"/>
      <scheme val="minor"/>
    </font>
    <font>
      <sz val="11"/>
      <color rgb="FFFF0000"/>
      <name val="等线"/>
      <charset val="0"/>
      <scheme val="minor"/>
    </font>
    <font>
      <b/>
      <sz val="11"/>
      <color rgb="FFFA7D00"/>
      <name val="等线"/>
      <charset val="0"/>
      <scheme val="minor"/>
    </font>
    <font>
      <sz val="11"/>
      <color rgb="FF9C6500"/>
      <name val="等线"/>
      <charset val="0"/>
      <scheme val="minor"/>
    </font>
    <font>
      <b/>
      <sz val="11"/>
      <color theme="3"/>
      <name val="等线"/>
      <charset val="134"/>
      <scheme val="minor"/>
    </font>
    <font>
      <sz val="11"/>
      <color rgb="FF3F3F76"/>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theme="7"/>
        <bgColor indexed="64"/>
      </patternFill>
    </fill>
    <fill>
      <patternFill patternType="solid">
        <fgColor rgb="FFA5A5A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C7CE"/>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theme="6"/>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0" fontId="12" fillId="3" borderId="0" applyNumberFormat="0" applyBorder="0" applyAlignment="0" applyProtection="0">
      <alignment vertical="center"/>
    </xf>
    <xf numFmtId="0" fontId="9" fillId="21" borderId="0" applyNumberFormat="0" applyBorder="0" applyAlignment="0" applyProtection="0">
      <alignment vertical="center"/>
    </xf>
    <xf numFmtId="0" fontId="12" fillId="8" borderId="0" applyNumberFormat="0" applyBorder="0" applyAlignment="0" applyProtection="0">
      <alignment vertical="center"/>
    </xf>
    <xf numFmtId="0" fontId="24" fillId="28" borderId="12" applyNumberFormat="0" applyAlignment="0" applyProtection="0">
      <alignment vertical="center"/>
    </xf>
    <xf numFmtId="0" fontId="9" fillId="30" borderId="0" applyNumberFormat="0" applyBorder="0" applyAlignment="0" applyProtection="0">
      <alignment vertical="center"/>
    </xf>
    <xf numFmtId="0" fontId="9" fillId="17" borderId="0" applyNumberFormat="0" applyBorder="0" applyAlignment="0" applyProtection="0">
      <alignment vertical="center"/>
    </xf>
    <xf numFmtId="44" fontId="0" fillId="0" borderId="0" applyFont="0" applyFill="0" applyBorder="0" applyAlignment="0" applyProtection="0">
      <alignment vertical="center"/>
    </xf>
    <xf numFmtId="0" fontId="12" fillId="27" borderId="0" applyNumberFormat="0" applyBorder="0" applyAlignment="0" applyProtection="0">
      <alignment vertical="center"/>
    </xf>
    <xf numFmtId="9" fontId="0" fillId="0" borderId="0" applyFont="0" applyFill="0" applyBorder="0" applyAlignment="0" applyProtection="0">
      <alignment vertical="center"/>
    </xf>
    <xf numFmtId="0" fontId="12" fillId="26"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2" fillId="29" borderId="0" applyNumberFormat="0" applyBorder="0" applyAlignment="0" applyProtection="0">
      <alignment vertical="center"/>
    </xf>
    <xf numFmtId="0" fontId="12" fillId="32" borderId="0" applyNumberFormat="0" applyBorder="0" applyAlignment="0" applyProtection="0">
      <alignment vertical="center"/>
    </xf>
    <xf numFmtId="0" fontId="21" fillId="15" borderId="12" applyNumberFormat="0" applyAlignment="0" applyProtection="0">
      <alignment vertical="center"/>
    </xf>
    <xf numFmtId="0" fontId="12" fillId="20" borderId="0" applyNumberFormat="0" applyBorder="0" applyAlignment="0" applyProtection="0">
      <alignment vertical="center"/>
    </xf>
    <xf numFmtId="0" fontId="22" fillId="25" borderId="0" applyNumberFormat="0" applyBorder="0" applyAlignment="0" applyProtection="0">
      <alignment vertical="center"/>
    </xf>
    <xf numFmtId="0" fontId="9" fillId="22" borderId="0" applyNumberFormat="0" applyBorder="0" applyAlignment="0" applyProtection="0">
      <alignment vertical="center"/>
    </xf>
    <xf numFmtId="0" fontId="19" fillId="19" borderId="0" applyNumberFormat="0" applyBorder="0" applyAlignment="0" applyProtection="0">
      <alignment vertical="center"/>
    </xf>
    <xf numFmtId="0" fontId="9" fillId="18" borderId="0" applyNumberFormat="0" applyBorder="0" applyAlignment="0" applyProtection="0">
      <alignment vertical="center"/>
    </xf>
    <xf numFmtId="0" fontId="14" fillId="0" borderId="10" applyNumberFormat="0" applyFill="0" applyAlignment="0" applyProtection="0">
      <alignment vertical="center"/>
    </xf>
    <xf numFmtId="0" fontId="18" fillId="16" borderId="0" applyNumberFormat="0" applyBorder="0" applyAlignment="0" applyProtection="0">
      <alignment vertical="center"/>
    </xf>
    <xf numFmtId="0" fontId="13" fillId="9" borderId="9" applyNumberFormat="0" applyAlignment="0" applyProtection="0">
      <alignment vertical="center"/>
    </xf>
    <xf numFmtId="0" fontId="17" fillId="15" borderId="11" applyNumberFormat="0" applyAlignment="0" applyProtection="0">
      <alignment vertical="center"/>
    </xf>
    <xf numFmtId="0" fontId="16" fillId="0" borderId="7" applyNumberFormat="0" applyFill="0" applyAlignment="0" applyProtection="0">
      <alignment vertical="center"/>
    </xf>
    <xf numFmtId="0" fontId="15" fillId="0" borderId="0" applyNumberFormat="0" applyFill="0" applyBorder="0" applyAlignment="0" applyProtection="0">
      <alignment vertical="center"/>
    </xf>
    <xf numFmtId="0" fontId="9" fillId="11" borderId="0" applyNumberFormat="0" applyBorder="0" applyAlignment="0" applyProtection="0">
      <alignment vertical="center"/>
    </xf>
    <xf numFmtId="0" fontId="23" fillId="0" borderId="0" applyNumberFormat="0" applyFill="0" applyBorder="0" applyAlignment="0" applyProtection="0">
      <alignment vertical="center"/>
    </xf>
    <xf numFmtId="42" fontId="0" fillId="0" borderId="0" applyFont="0" applyFill="0" applyBorder="0" applyAlignment="0" applyProtection="0">
      <alignment vertical="center"/>
    </xf>
    <xf numFmtId="0" fontId="9" fillId="31" borderId="0" applyNumberFormat="0" applyBorder="0" applyAlignment="0" applyProtection="0">
      <alignment vertical="center"/>
    </xf>
    <xf numFmtId="43"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9" fillId="10" borderId="0" applyNumberFormat="0" applyBorder="0" applyAlignment="0" applyProtection="0">
      <alignment vertical="center"/>
    </xf>
    <xf numFmtId="0" fontId="20" fillId="0" borderId="0" applyNumberFormat="0" applyFill="0" applyBorder="0" applyAlignment="0" applyProtection="0">
      <alignment vertical="center"/>
    </xf>
    <xf numFmtId="0" fontId="12" fillId="14" borderId="0" applyNumberFormat="0" applyBorder="0" applyAlignment="0" applyProtection="0">
      <alignment vertical="center"/>
    </xf>
    <xf numFmtId="0" fontId="0" fillId="7" borderId="8" applyNumberFormat="0" applyFont="0" applyAlignment="0" applyProtection="0">
      <alignment vertical="center"/>
    </xf>
    <xf numFmtId="0" fontId="9" fillId="6" borderId="0" applyNumberFormat="0" applyBorder="0" applyAlignment="0" applyProtection="0">
      <alignment vertical="center"/>
    </xf>
    <xf numFmtId="0" fontId="12" fillId="5" borderId="0" applyNumberFormat="0" applyBorder="0" applyAlignment="0" applyProtection="0">
      <alignment vertical="center"/>
    </xf>
    <xf numFmtId="0" fontId="9" fillId="4" borderId="0" applyNumberFormat="0" applyBorder="0" applyAlignment="0" applyProtection="0">
      <alignment vertical="center"/>
    </xf>
    <xf numFmtId="0" fontId="11" fillId="0" borderId="0" applyNumberFormat="0" applyFill="0" applyBorder="0" applyAlignment="0" applyProtection="0">
      <alignment vertical="center"/>
    </xf>
    <xf numFmtId="41" fontId="0" fillId="0" borderId="0" applyFont="0" applyFill="0" applyBorder="0" applyAlignment="0" applyProtection="0">
      <alignment vertical="center"/>
    </xf>
    <xf numFmtId="0" fontId="10" fillId="0" borderId="7" applyNumberFormat="0" applyFill="0" applyAlignment="0" applyProtection="0">
      <alignment vertical="center"/>
    </xf>
    <xf numFmtId="0" fontId="9" fillId="2" borderId="0" applyNumberFormat="0" applyBorder="0" applyAlignment="0" applyProtection="0">
      <alignment vertical="center"/>
    </xf>
    <xf numFmtId="0" fontId="23" fillId="0" borderId="13" applyNumberFormat="0" applyFill="0" applyAlignment="0" applyProtection="0">
      <alignment vertical="center"/>
    </xf>
    <xf numFmtId="0" fontId="12" fillId="13" borderId="0" applyNumberFormat="0" applyBorder="0" applyAlignment="0" applyProtection="0">
      <alignment vertical="center"/>
    </xf>
    <xf numFmtId="0" fontId="9" fillId="12" borderId="0" applyNumberFormat="0" applyBorder="0" applyAlignment="0" applyProtection="0">
      <alignment vertical="center"/>
    </xf>
    <xf numFmtId="0" fontId="26" fillId="0" borderId="14" applyNumberFormat="0" applyFill="0" applyAlignment="0" applyProtection="0">
      <alignment vertical="center"/>
    </xf>
  </cellStyleXfs>
  <cellXfs count="37">
    <xf numFmtId="0" fontId="0" fillId="0" borderId="0" xfId="0">
      <alignment vertical="center"/>
    </xf>
    <xf numFmtId="49" fontId="0" fillId="0" borderId="0" xfId="0" applyNumberFormat="1">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0" fontId="5" fillId="0" borderId="0" xfId="0" applyFont="1">
      <alignment vertical="center"/>
    </xf>
    <xf numFmtId="0" fontId="4" fillId="0" borderId="0" xfId="0" applyFont="1" applyAlignment="1">
      <alignment horizontal="left" vertical="center"/>
    </xf>
    <xf numFmtId="0" fontId="4" fillId="0" borderId="0" xfId="0" applyFont="1" applyAlignment="1">
      <alignment horizontal="left" vertical="center" wrapText="1"/>
    </xf>
    <xf numFmtId="177" fontId="3" fillId="0" borderId="2"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2" xfId="0" applyFont="1" applyBorder="1" applyAlignment="1">
      <alignment horizontal="left" vertical="center" wrapText="1"/>
    </xf>
    <xf numFmtId="49" fontId="3" fillId="0" borderId="2" xfId="0" applyNumberFormat="1" applyFont="1" applyBorder="1" applyAlignment="1">
      <alignment horizontal="center" vertical="center" wrapText="1"/>
    </xf>
    <xf numFmtId="0" fontId="3" fillId="0" borderId="2" xfId="0" applyFont="1" applyFill="1" applyBorder="1" applyAlignment="1">
      <alignment horizontal="center" vertical="center" wrapText="1"/>
    </xf>
    <xf numFmtId="9" fontId="3" fillId="0" borderId="2" xfId="0" applyNumberFormat="1" applyFont="1" applyBorder="1" applyAlignment="1">
      <alignment horizontal="center" vertical="center" wrapText="1"/>
    </xf>
    <xf numFmtId="9" fontId="3" fillId="0" borderId="2" xfId="0" applyNumberFormat="1" applyFont="1" applyFill="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6" fillId="0" borderId="2" xfId="0" applyFont="1" applyBorder="1" applyAlignment="1">
      <alignment horizontal="center" vertical="center" wrapText="1"/>
    </xf>
    <xf numFmtId="49" fontId="5" fillId="0" borderId="0" xfId="0" applyNumberFormat="1" applyFont="1">
      <alignment vertical="center"/>
    </xf>
    <xf numFmtId="10" fontId="3" fillId="0" borderId="2" xfId="9"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176" fontId="3" fillId="0" borderId="2" xfId="0" applyNumberFormat="1" applyFont="1" applyFill="1" applyBorder="1" applyAlignment="1">
      <alignment horizontal="center" vertical="center" wrapText="1"/>
    </xf>
    <xf numFmtId="176" fontId="4" fillId="0" borderId="2" xfId="0" applyNumberFormat="1" applyFont="1" applyBorder="1" applyAlignment="1">
      <alignment horizontal="center" vertical="center" wrapText="1"/>
    </xf>
    <xf numFmtId="178" fontId="3" fillId="0" borderId="2" xfId="0" applyNumberFormat="1" applyFont="1" applyBorder="1" applyAlignment="1">
      <alignment horizontal="center" vertical="center" wrapText="1"/>
    </xf>
    <xf numFmtId="0" fontId="1" fillId="0" borderId="6" xfId="0" applyFont="1" applyBorder="1" applyAlignment="1">
      <alignment horizontal="left" vertical="center" wrapText="1"/>
    </xf>
    <xf numFmtId="0" fontId="1" fillId="0" borderId="0" xfId="0" applyFont="1" applyAlignment="1">
      <alignment vertical="center" wrapText="1"/>
    </xf>
    <xf numFmtId="0" fontId="7" fillId="0" borderId="2" xfId="0" applyFont="1" applyBorder="1" applyAlignment="1">
      <alignment horizontal="left"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7"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8" fillId="0" borderId="0" xfId="0" applyFont="1" applyFill="1" applyAlignment="1">
      <alignment horizontal="lef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6"/>
  <sheetViews>
    <sheetView tabSelected="1" view="pageBreakPreview" zoomScale="149" zoomScaleNormal="100" workbookViewId="0">
      <selection activeCell="M20" sqref="M20:N20"/>
    </sheetView>
  </sheetViews>
  <sheetFormatPr defaultColWidth="9" defaultRowHeight="16.8"/>
  <cols>
    <col min="1" max="1" width="4.5" customWidth="1"/>
    <col min="2" max="2" width="9.375" customWidth="1"/>
    <col min="4" max="4" width="12.375" customWidth="1"/>
    <col min="5" max="5" width="16" customWidth="1"/>
    <col min="6" max="6" width="6.5" customWidth="1"/>
    <col min="7" max="7" width="11.875" style="1" customWidth="1"/>
    <col min="8" max="8" width="12" customWidth="1"/>
    <col min="9" max="9" width="7" customWidth="1"/>
    <col min="10" max="10" width="5.125" customWidth="1"/>
    <col min="11" max="11" width="3.875" customWidth="1"/>
    <col min="14" max="14" width="15.7767857142857" customWidth="1"/>
    <col min="15" max="15" width="58.625" style="2" customWidth="1"/>
  </cols>
  <sheetData>
    <row r="1" ht="27.75" customHeight="1" spans="1:14">
      <c r="A1" s="3" t="s">
        <v>0</v>
      </c>
      <c r="B1" s="3"/>
      <c r="C1" s="3"/>
      <c r="D1" s="3"/>
      <c r="E1" s="3"/>
      <c r="F1" s="3"/>
      <c r="G1" s="3"/>
      <c r="H1" s="3"/>
      <c r="I1" s="3"/>
      <c r="J1" s="3"/>
      <c r="K1" s="3"/>
      <c r="L1" s="3"/>
      <c r="M1" s="3"/>
      <c r="N1" s="3"/>
    </row>
    <row r="2" ht="21.75" customHeight="1" spans="1:14">
      <c r="A2" s="4" t="s">
        <v>1</v>
      </c>
      <c r="B2" s="4"/>
      <c r="C2" s="4"/>
      <c r="D2" s="4"/>
      <c r="E2" s="4"/>
      <c r="F2" s="4"/>
      <c r="G2" s="4"/>
      <c r="H2" s="4"/>
      <c r="I2" s="4"/>
      <c r="J2" s="4"/>
      <c r="K2" s="4"/>
      <c r="L2" s="4"/>
      <c r="M2" s="4"/>
      <c r="N2" s="4"/>
    </row>
    <row r="3" ht="21" customHeight="1" spans="1:14">
      <c r="A3" s="5" t="s">
        <v>2</v>
      </c>
      <c r="B3" s="5"/>
      <c r="C3" s="5" t="s">
        <v>3</v>
      </c>
      <c r="D3" s="5"/>
      <c r="E3" s="5"/>
      <c r="F3" s="5"/>
      <c r="G3" s="5"/>
      <c r="H3" s="5"/>
      <c r="I3" s="5"/>
      <c r="J3" s="5"/>
      <c r="K3" s="5"/>
      <c r="L3" s="5"/>
      <c r="M3" s="5"/>
      <c r="N3" s="5"/>
    </row>
    <row r="4" ht="44" customHeight="1" spans="1:14">
      <c r="A4" s="5" t="s">
        <v>4</v>
      </c>
      <c r="B4" s="5"/>
      <c r="C4" s="5" t="s">
        <v>5</v>
      </c>
      <c r="D4" s="5"/>
      <c r="E4" s="5"/>
      <c r="F4" s="5"/>
      <c r="G4" s="5"/>
      <c r="H4" s="5" t="s">
        <v>6</v>
      </c>
      <c r="I4" s="5"/>
      <c r="J4" s="5" t="s">
        <v>7</v>
      </c>
      <c r="K4" s="5"/>
      <c r="L4" s="5"/>
      <c r="M4" s="5"/>
      <c r="N4" s="5"/>
    </row>
    <row r="5" ht="21" customHeight="1" spans="1:14">
      <c r="A5" s="5" t="s">
        <v>8</v>
      </c>
      <c r="B5" s="5"/>
      <c r="C5" s="5" t="s">
        <v>9</v>
      </c>
      <c r="D5" s="5"/>
      <c r="E5" s="5"/>
      <c r="F5" s="5"/>
      <c r="G5" s="5"/>
      <c r="H5" s="5" t="s">
        <v>10</v>
      </c>
      <c r="I5" s="5"/>
      <c r="J5" s="5">
        <v>63358127</v>
      </c>
      <c r="K5" s="5"/>
      <c r="L5" s="5"/>
      <c r="M5" s="5"/>
      <c r="N5" s="5"/>
    </row>
    <row r="6" ht="21" customHeight="1" spans="1:14">
      <c r="A6" s="5" t="s">
        <v>11</v>
      </c>
      <c r="B6" s="5"/>
      <c r="C6" s="5"/>
      <c r="D6" s="5"/>
      <c r="E6" s="5" t="s">
        <v>12</v>
      </c>
      <c r="F6" s="5" t="s">
        <v>13</v>
      </c>
      <c r="G6" s="5"/>
      <c r="H6" s="5" t="s">
        <v>14</v>
      </c>
      <c r="I6" s="5"/>
      <c r="J6" s="5" t="s">
        <v>15</v>
      </c>
      <c r="K6" s="5"/>
      <c r="L6" s="5" t="s">
        <v>16</v>
      </c>
      <c r="M6" s="5"/>
      <c r="N6" s="5" t="s">
        <v>17</v>
      </c>
    </row>
    <row r="7" ht="21" customHeight="1" spans="1:14">
      <c r="A7" s="5"/>
      <c r="B7" s="5"/>
      <c r="C7" s="6" t="s">
        <v>18</v>
      </c>
      <c r="D7" s="6"/>
      <c r="E7" s="14">
        <v>411.654472</v>
      </c>
      <c r="F7" s="14">
        <v>685.482127</v>
      </c>
      <c r="G7" s="14"/>
      <c r="H7" s="14">
        <v>630.392058</v>
      </c>
      <c r="I7" s="14"/>
      <c r="J7" s="5">
        <v>10</v>
      </c>
      <c r="K7" s="5"/>
      <c r="L7" s="24">
        <f>H7/F7</f>
        <v>0.91963310664116</v>
      </c>
      <c r="M7" s="24"/>
      <c r="N7" s="28">
        <f>L7*J7</f>
        <v>9.1963310664116</v>
      </c>
    </row>
    <row r="8" ht="21" customHeight="1" spans="1:14">
      <c r="A8" s="5"/>
      <c r="B8" s="5"/>
      <c r="C8" s="5" t="s">
        <v>19</v>
      </c>
      <c r="D8" s="5"/>
      <c r="E8" s="14">
        <v>411.654472</v>
      </c>
      <c r="F8" s="14">
        <v>685.482127</v>
      </c>
      <c r="G8" s="14"/>
      <c r="H8" s="14">
        <v>630.392058</v>
      </c>
      <c r="I8" s="14"/>
      <c r="J8" s="5" t="s">
        <v>20</v>
      </c>
      <c r="K8" s="5"/>
      <c r="L8" s="24">
        <f>H8/F8</f>
        <v>0.91963310664116</v>
      </c>
      <c r="M8" s="24"/>
      <c r="N8" s="5" t="s">
        <v>20</v>
      </c>
    </row>
    <row r="9" ht="21" customHeight="1" spans="1:14">
      <c r="A9" s="5"/>
      <c r="B9" s="5"/>
      <c r="C9" s="5" t="s">
        <v>21</v>
      </c>
      <c r="D9" s="5"/>
      <c r="E9" s="14">
        <v>0</v>
      </c>
      <c r="F9" s="14">
        <v>0</v>
      </c>
      <c r="G9" s="14"/>
      <c r="H9" s="14">
        <v>0</v>
      </c>
      <c r="I9" s="14"/>
      <c r="J9" s="5" t="s">
        <v>20</v>
      </c>
      <c r="K9" s="5"/>
      <c r="L9" s="5" t="s">
        <v>20</v>
      </c>
      <c r="M9" s="5"/>
      <c r="N9" s="5" t="s">
        <v>20</v>
      </c>
    </row>
    <row r="10" ht="21" customHeight="1" spans="1:14">
      <c r="A10" s="5"/>
      <c r="B10" s="5"/>
      <c r="C10" s="5" t="s">
        <v>22</v>
      </c>
      <c r="D10" s="5"/>
      <c r="E10" s="14">
        <v>0</v>
      </c>
      <c r="F10" s="14">
        <v>0</v>
      </c>
      <c r="G10" s="14"/>
      <c r="H10" s="14">
        <v>0</v>
      </c>
      <c r="I10" s="14"/>
      <c r="J10" s="5" t="s">
        <v>20</v>
      </c>
      <c r="K10" s="5"/>
      <c r="L10" s="5" t="s">
        <v>20</v>
      </c>
      <c r="M10" s="5"/>
      <c r="N10" s="5" t="s">
        <v>20</v>
      </c>
    </row>
    <row r="11" ht="21" customHeight="1" spans="1:15">
      <c r="A11" s="5" t="s">
        <v>23</v>
      </c>
      <c r="B11" s="5" t="s">
        <v>24</v>
      </c>
      <c r="C11" s="5"/>
      <c r="D11" s="5"/>
      <c r="E11" s="5"/>
      <c r="F11" s="5"/>
      <c r="G11" s="5"/>
      <c r="H11" s="5" t="s">
        <v>25</v>
      </c>
      <c r="I11" s="5"/>
      <c r="J11" s="5"/>
      <c r="K11" s="5"/>
      <c r="L11" s="5"/>
      <c r="M11" s="5"/>
      <c r="N11" s="5"/>
      <c r="O11" s="29"/>
    </row>
    <row r="12" ht="155" customHeight="1" spans="1:15">
      <c r="A12" s="5"/>
      <c r="B12" s="7" t="s">
        <v>26</v>
      </c>
      <c r="C12" s="8"/>
      <c r="D12" s="8"/>
      <c r="E12" s="8"/>
      <c r="F12" s="8"/>
      <c r="G12" s="15"/>
      <c r="H12" s="16" t="s">
        <v>27</v>
      </c>
      <c r="I12" s="16"/>
      <c r="J12" s="16"/>
      <c r="K12" s="16"/>
      <c r="L12" s="16"/>
      <c r="M12" s="16"/>
      <c r="N12" s="16"/>
      <c r="O12" s="29"/>
    </row>
    <row r="13" ht="43.5" customHeight="1" spans="1:15">
      <c r="A13" s="5" t="s">
        <v>28</v>
      </c>
      <c r="B13" s="5" t="s">
        <v>29</v>
      </c>
      <c r="C13" s="5" t="s">
        <v>30</v>
      </c>
      <c r="D13" s="5" t="s">
        <v>31</v>
      </c>
      <c r="E13" s="5"/>
      <c r="F13" s="5"/>
      <c r="G13" s="17" t="s">
        <v>32</v>
      </c>
      <c r="H13" s="5" t="s">
        <v>33</v>
      </c>
      <c r="I13" s="5" t="s">
        <v>15</v>
      </c>
      <c r="J13" s="5"/>
      <c r="K13" s="5" t="s">
        <v>17</v>
      </c>
      <c r="L13" s="5"/>
      <c r="M13" s="5" t="s">
        <v>34</v>
      </c>
      <c r="N13" s="5"/>
      <c r="O13" s="30"/>
    </row>
    <row r="14" ht="25.5" customHeight="1" spans="1:15">
      <c r="A14" s="5"/>
      <c r="B14" s="5" t="s">
        <v>35</v>
      </c>
      <c r="C14" s="5" t="s">
        <v>36</v>
      </c>
      <c r="D14" s="9" t="s">
        <v>37</v>
      </c>
      <c r="E14" s="9"/>
      <c r="F14" s="9"/>
      <c r="G14" s="17" t="s">
        <v>38</v>
      </c>
      <c r="H14" s="18" t="s">
        <v>39</v>
      </c>
      <c r="I14" s="18">
        <v>10</v>
      </c>
      <c r="J14" s="18"/>
      <c r="K14" s="18">
        <v>10</v>
      </c>
      <c r="L14" s="18"/>
      <c r="M14" s="5"/>
      <c r="N14" s="5"/>
      <c r="O14" s="29"/>
    </row>
    <row r="15" ht="25.5" customHeight="1" spans="1:15">
      <c r="A15" s="5"/>
      <c r="B15" s="5"/>
      <c r="C15" s="5"/>
      <c r="D15" s="9" t="s">
        <v>40</v>
      </c>
      <c r="E15" s="9"/>
      <c r="F15" s="9"/>
      <c r="G15" s="17" t="s">
        <v>41</v>
      </c>
      <c r="H15" s="5" t="s">
        <v>42</v>
      </c>
      <c r="I15" s="5">
        <v>10</v>
      </c>
      <c r="J15" s="5"/>
      <c r="K15" s="5">
        <v>10</v>
      </c>
      <c r="L15" s="5"/>
      <c r="M15" s="5"/>
      <c r="N15" s="5"/>
      <c r="O15" s="29"/>
    </row>
    <row r="16" ht="25.5" customHeight="1" spans="1:15">
      <c r="A16" s="5"/>
      <c r="B16" s="5"/>
      <c r="C16" s="5" t="s">
        <v>43</v>
      </c>
      <c r="D16" s="9" t="s">
        <v>44</v>
      </c>
      <c r="E16" s="9"/>
      <c r="F16" s="9"/>
      <c r="G16" s="17" t="s">
        <v>45</v>
      </c>
      <c r="H16" s="19">
        <v>1</v>
      </c>
      <c r="I16" s="5">
        <v>3</v>
      </c>
      <c r="J16" s="5"/>
      <c r="K16" s="5">
        <v>3</v>
      </c>
      <c r="L16" s="5"/>
      <c r="M16" s="5"/>
      <c r="N16" s="5"/>
      <c r="O16" s="29"/>
    </row>
    <row r="17" ht="25.5" customHeight="1" spans="1:15">
      <c r="A17" s="5"/>
      <c r="B17" s="5"/>
      <c r="C17" s="5"/>
      <c r="D17" s="9" t="s">
        <v>46</v>
      </c>
      <c r="E17" s="9"/>
      <c r="F17" s="9"/>
      <c r="G17" s="17" t="s">
        <v>45</v>
      </c>
      <c r="H17" s="19">
        <v>1</v>
      </c>
      <c r="I17" s="5">
        <v>4</v>
      </c>
      <c r="J17" s="5"/>
      <c r="K17" s="5">
        <v>4</v>
      </c>
      <c r="L17" s="5"/>
      <c r="M17" s="5"/>
      <c r="N17" s="5"/>
      <c r="O17" s="29"/>
    </row>
    <row r="18" ht="25.5" customHeight="1" spans="1:15">
      <c r="A18" s="5"/>
      <c r="B18" s="5"/>
      <c r="C18" s="5"/>
      <c r="D18" s="9" t="s">
        <v>47</v>
      </c>
      <c r="E18" s="9"/>
      <c r="F18" s="9"/>
      <c r="G18" s="17" t="s">
        <v>45</v>
      </c>
      <c r="H18" s="19">
        <v>1</v>
      </c>
      <c r="I18" s="5">
        <v>3</v>
      </c>
      <c r="J18" s="5"/>
      <c r="K18" s="5">
        <v>3</v>
      </c>
      <c r="L18" s="5"/>
      <c r="M18" s="5"/>
      <c r="N18" s="5"/>
      <c r="O18" s="29"/>
    </row>
    <row r="19" ht="127" customHeight="1" spans="1:15">
      <c r="A19" s="5"/>
      <c r="B19" s="5"/>
      <c r="C19" s="5" t="s">
        <v>48</v>
      </c>
      <c r="D19" s="9" t="s">
        <v>49</v>
      </c>
      <c r="E19" s="9"/>
      <c r="F19" s="9"/>
      <c r="G19" s="17" t="s">
        <v>45</v>
      </c>
      <c r="H19" s="19">
        <f>25/27</f>
        <v>0.925925925925926</v>
      </c>
      <c r="I19" s="5">
        <v>3</v>
      </c>
      <c r="J19" s="5"/>
      <c r="K19" s="25">
        <f>I19*H19</f>
        <v>2.77777777777778</v>
      </c>
      <c r="L19" s="25"/>
      <c r="M19" s="31" t="s">
        <v>50</v>
      </c>
      <c r="N19" s="16"/>
      <c r="O19" s="29"/>
    </row>
    <row r="20" ht="25.5" customHeight="1" spans="1:15">
      <c r="A20" s="5"/>
      <c r="B20" s="5"/>
      <c r="C20" s="5"/>
      <c r="D20" s="9" t="s">
        <v>51</v>
      </c>
      <c r="E20" s="9"/>
      <c r="F20" s="9"/>
      <c r="G20" s="17" t="s">
        <v>45</v>
      </c>
      <c r="H20" s="19">
        <v>1</v>
      </c>
      <c r="I20" s="5">
        <v>2</v>
      </c>
      <c r="J20" s="5"/>
      <c r="K20" s="5">
        <v>2</v>
      </c>
      <c r="L20" s="5"/>
      <c r="M20" s="5"/>
      <c r="N20" s="5"/>
      <c r="O20" s="29"/>
    </row>
    <row r="21" ht="25.5" customHeight="1" spans="1:15">
      <c r="A21" s="5"/>
      <c r="B21" s="5"/>
      <c r="C21" s="5"/>
      <c r="D21" s="9" t="s">
        <v>52</v>
      </c>
      <c r="E21" s="9"/>
      <c r="F21" s="9"/>
      <c r="G21" s="17" t="s">
        <v>45</v>
      </c>
      <c r="H21" s="19">
        <v>1</v>
      </c>
      <c r="I21" s="5">
        <v>3</v>
      </c>
      <c r="J21" s="5"/>
      <c r="K21" s="5">
        <v>3</v>
      </c>
      <c r="L21" s="5"/>
      <c r="M21" s="32"/>
      <c r="N21" s="33"/>
      <c r="O21" s="29"/>
    </row>
    <row r="22" ht="42" customHeight="1" spans="1:15">
      <c r="A22" s="5"/>
      <c r="B22" s="5"/>
      <c r="C22" s="5"/>
      <c r="D22" s="9" t="s">
        <v>53</v>
      </c>
      <c r="E22" s="9"/>
      <c r="F22" s="9"/>
      <c r="G22" s="17" t="s">
        <v>45</v>
      </c>
      <c r="H22" s="20">
        <v>1</v>
      </c>
      <c r="I22" s="18">
        <v>2</v>
      </c>
      <c r="J22" s="18"/>
      <c r="K22" s="18">
        <v>2</v>
      </c>
      <c r="L22" s="18"/>
      <c r="M22" s="5"/>
      <c r="N22" s="5"/>
      <c r="O22" s="29"/>
    </row>
    <row r="23" ht="133" customHeight="1" spans="1:15">
      <c r="A23" s="5"/>
      <c r="B23" s="5"/>
      <c r="C23" s="5" t="s">
        <v>54</v>
      </c>
      <c r="D23" s="9" t="s">
        <v>55</v>
      </c>
      <c r="E23" s="9"/>
      <c r="F23" s="9"/>
      <c r="G23" s="17" t="s">
        <v>56</v>
      </c>
      <c r="H23" s="21" t="s">
        <v>57</v>
      </c>
      <c r="I23" s="5">
        <v>3</v>
      </c>
      <c r="J23" s="5"/>
      <c r="K23" s="26">
        <f>180/287.58*I23</f>
        <v>1.877738368454</v>
      </c>
      <c r="L23" s="26"/>
      <c r="M23" s="34" t="s">
        <v>58</v>
      </c>
      <c r="N23" s="35"/>
      <c r="O23" s="29"/>
    </row>
    <row r="24" ht="158" customHeight="1" spans="1:15">
      <c r="A24" s="5"/>
      <c r="B24" s="5"/>
      <c r="C24" s="5"/>
      <c r="D24" s="9" t="s">
        <v>59</v>
      </c>
      <c r="E24" s="9"/>
      <c r="F24" s="9"/>
      <c r="G24" s="17" t="s">
        <v>60</v>
      </c>
      <c r="H24" s="21" t="s">
        <v>61</v>
      </c>
      <c r="I24" s="5">
        <v>4</v>
      </c>
      <c r="J24" s="5"/>
      <c r="K24" s="25">
        <f>411.66/630.39*I24</f>
        <v>2.61209727311664</v>
      </c>
      <c r="L24" s="25"/>
      <c r="M24" s="34" t="s">
        <v>62</v>
      </c>
      <c r="N24" s="35"/>
      <c r="O24" s="29"/>
    </row>
    <row r="25" ht="25.5" customHeight="1" spans="1:15">
      <c r="A25" s="5"/>
      <c r="B25" s="5"/>
      <c r="C25" s="5"/>
      <c r="D25" s="9" t="s">
        <v>63</v>
      </c>
      <c r="E25" s="9"/>
      <c r="F25" s="9"/>
      <c r="G25" s="17" t="s">
        <v>64</v>
      </c>
      <c r="H25" s="17" t="s">
        <v>64</v>
      </c>
      <c r="I25" s="5">
        <v>3</v>
      </c>
      <c r="J25" s="5"/>
      <c r="K25" s="5">
        <v>3</v>
      </c>
      <c r="L25" s="5"/>
      <c r="M25" s="5"/>
      <c r="N25" s="5"/>
      <c r="O25" s="29"/>
    </row>
    <row r="26" ht="181" customHeight="1" spans="1:15">
      <c r="A26" s="5"/>
      <c r="B26" s="5" t="s">
        <v>65</v>
      </c>
      <c r="C26" s="5" t="s">
        <v>66</v>
      </c>
      <c r="D26" s="9" t="s">
        <v>67</v>
      </c>
      <c r="E26" s="9"/>
      <c r="F26" s="9"/>
      <c r="G26" s="22" t="s">
        <v>68</v>
      </c>
      <c r="H26" s="16" t="s">
        <v>69</v>
      </c>
      <c r="I26" s="5">
        <v>15</v>
      </c>
      <c r="J26" s="5"/>
      <c r="K26" s="5">
        <v>15</v>
      </c>
      <c r="L26" s="5"/>
      <c r="M26" s="5"/>
      <c r="N26" s="32"/>
      <c r="O26" s="36"/>
    </row>
    <row r="27" ht="206" customHeight="1" spans="1:15">
      <c r="A27" s="5"/>
      <c r="B27" s="5"/>
      <c r="C27" s="5"/>
      <c r="D27" s="9" t="s">
        <v>70</v>
      </c>
      <c r="E27" s="9"/>
      <c r="F27" s="9"/>
      <c r="G27" s="22" t="s">
        <v>68</v>
      </c>
      <c r="H27" s="16" t="s">
        <v>71</v>
      </c>
      <c r="I27" s="5">
        <v>15</v>
      </c>
      <c r="J27" s="5"/>
      <c r="K27" s="5">
        <v>15</v>
      </c>
      <c r="L27" s="5"/>
      <c r="M27" s="5"/>
      <c r="N27" s="32"/>
      <c r="O27" s="36"/>
    </row>
    <row r="28" ht="25.5" customHeight="1" spans="1:15">
      <c r="A28" s="5"/>
      <c r="B28" s="5" t="s">
        <v>72</v>
      </c>
      <c r="C28" s="5" t="s">
        <v>73</v>
      </c>
      <c r="D28" s="9" t="s">
        <v>74</v>
      </c>
      <c r="E28" s="9"/>
      <c r="F28" s="9"/>
      <c r="G28" s="17" t="s">
        <v>75</v>
      </c>
      <c r="H28" s="19">
        <v>0</v>
      </c>
      <c r="I28" s="5">
        <v>5</v>
      </c>
      <c r="J28" s="5"/>
      <c r="K28" s="5">
        <v>5</v>
      </c>
      <c r="L28" s="5"/>
      <c r="M28" s="5"/>
      <c r="N28" s="32"/>
      <c r="O28" s="36"/>
    </row>
    <row r="29" ht="34" customHeight="1" spans="1:14">
      <c r="A29" s="5"/>
      <c r="B29" s="5"/>
      <c r="C29" s="5"/>
      <c r="D29" s="9" t="s">
        <v>76</v>
      </c>
      <c r="E29" s="9"/>
      <c r="F29" s="9"/>
      <c r="G29" s="17" t="s">
        <v>45</v>
      </c>
      <c r="H29" s="19">
        <v>1</v>
      </c>
      <c r="I29" s="5">
        <v>5</v>
      </c>
      <c r="J29" s="5"/>
      <c r="K29" s="5">
        <v>5</v>
      </c>
      <c r="L29" s="5"/>
      <c r="M29" s="5"/>
      <c r="N29" s="5"/>
    </row>
    <row r="30" ht="25.5" customHeight="1" spans="1:14">
      <c r="A30" s="10" t="s">
        <v>77</v>
      </c>
      <c r="B30" s="10"/>
      <c r="C30" s="10"/>
      <c r="D30" s="10"/>
      <c r="E30" s="10"/>
      <c r="F30" s="10"/>
      <c r="G30" s="10"/>
      <c r="H30" s="10"/>
      <c r="I30" s="10">
        <v>100</v>
      </c>
      <c r="J30" s="10"/>
      <c r="K30" s="27">
        <f>SUM(K14:L29)+N7</f>
        <v>96.46394448576</v>
      </c>
      <c r="L30" s="27"/>
      <c r="M30" s="5"/>
      <c r="N30" s="5"/>
    </row>
    <row r="31" ht="17.6" spans="1:14">
      <c r="A31" s="11"/>
      <c r="B31" s="11"/>
      <c r="C31" s="11"/>
      <c r="D31" s="11"/>
      <c r="E31" s="11"/>
      <c r="F31" s="11"/>
      <c r="G31" s="23"/>
      <c r="H31" s="11"/>
      <c r="I31" s="11"/>
      <c r="J31" s="11"/>
      <c r="K31" s="11"/>
      <c r="L31" s="11"/>
      <c r="M31" s="11"/>
      <c r="N31" s="11"/>
    </row>
    <row r="32" ht="18.75" customHeight="1" spans="1:14">
      <c r="A32" s="12" t="s">
        <v>78</v>
      </c>
      <c r="B32" s="12"/>
      <c r="C32" s="12"/>
      <c r="D32" s="12"/>
      <c r="E32" s="12"/>
      <c r="F32" s="12"/>
      <c r="G32" s="12"/>
      <c r="H32" s="12"/>
      <c r="I32" s="12"/>
      <c r="J32" s="12"/>
      <c r="K32" s="12"/>
      <c r="L32" s="12"/>
      <c r="M32" s="12"/>
      <c r="N32" s="12"/>
    </row>
    <row r="33" ht="24.75" customHeight="1" spans="1:14">
      <c r="A33" s="12" t="s">
        <v>79</v>
      </c>
      <c r="B33" s="12"/>
      <c r="C33" s="12"/>
      <c r="D33" s="12"/>
      <c r="E33" s="12"/>
      <c r="F33" s="12"/>
      <c r="G33" s="12"/>
      <c r="H33" s="12"/>
      <c r="I33" s="12"/>
      <c r="J33" s="12"/>
      <c r="K33" s="12"/>
      <c r="L33" s="12"/>
      <c r="M33" s="12"/>
      <c r="N33" s="12"/>
    </row>
    <row r="34" ht="98" customHeight="1" spans="1:14">
      <c r="A34" s="13" t="s">
        <v>80</v>
      </c>
      <c r="B34" s="13"/>
      <c r="C34" s="13"/>
      <c r="D34" s="13"/>
      <c r="E34" s="13"/>
      <c r="F34" s="13"/>
      <c r="G34" s="13"/>
      <c r="H34" s="13"/>
      <c r="I34" s="13"/>
      <c r="J34" s="13"/>
      <c r="K34" s="13"/>
      <c r="L34" s="13"/>
      <c r="M34" s="13"/>
      <c r="N34" s="13"/>
    </row>
    <row r="35" ht="21" customHeight="1" spans="1:14">
      <c r="A35" s="12" t="s">
        <v>81</v>
      </c>
      <c r="B35" s="12"/>
      <c r="C35" s="12"/>
      <c r="D35" s="12"/>
      <c r="E35" s="12"/>
      <c r="F35" s="12"/>
      <c r="G35" s="12"/>
      <c r="H35" s="12"/>
      <c r="I35" s="12"/>
      <c r="J35" s="12"/>
      <c r="K35" s="12"/>
      <c r="L35" s="12"/>
      <c r="M35" s="12"/>
      <c r="N35" s="12"/>
    </row>
    <row r="36" ht="26.25" customHeight="1" spans="1:14">
      <c r="A36" s="12" t="s">
        <v>82</v>
      </c>
      <c r="B36" s="12"/>
      <c r="C36" s="12"/>
      <c r="D36" s="12"/>
      <c r="E36" s="12"/>
      <c r="F36" s="12"/>
      <c r="G36" s="12"/>
      <c r="H36" s="12"/>
      <c r="I36" s="12"/>
      <c r="J36" s="12"/>
      <c r="K36" s="12"/>
      <c r="L36" s="12"/>
      <c r="M36" s="12"/>
      <c r="N36" s="12"/>
    </row>
  </sheetData>
  <mergeCells count="130">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32:N32"/>
    <mergeCell ref="A33:N33"/>
    <mergeCell ref="A34:N34"/>
    <mergeCell ref="A35:N35"/>
    <mergeCell ref="A36:N36"/>
    <mergeCell ref="A11:A12"/>
    <mergeCell ref="A13:A29"/>
    <mergeCell ref="B14:B25"/>
    <mergeCell ref="B26:B27"/>
    <mergeCell ref="B28:B29"/>
    <mergeCell ref="C14:C15"/>
    <mergeCell ref="C16:C18"/>
    <mergeCell ref="C19:C22"/>
    <mergeCell ref="C23:C25"/>
    <mergeCell ref="C26:C27"/>
    <mergeCell ref="C28:C29"/>
    <mergeCell ref="A6:B10"/>
  </mergeCells>
  <pageMargins left="0.7" right="0.7" top="0.75" bottom="0.75" header="0.3" footer="0.3"/>
  <pageSetup paperSize="9" scale="4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WMS</dc:creator>
  <cp:lastModifiedBy>WPS_1680230492</cp:lastModifiedBy>
  <dcterms:created xsi:type="dcterms:W3CDTF">2022-04-16T05:12:00Z</dcterms:created>
  <cp:lastPrinted>2023-04-23T09:52:00Z</cp:lastPrinted>
  <dcterms:modified xsi:type="dcterms:W3CDTF">2023-05-10T14:28:30Z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2052-5.4.0.7913</vt:lpwstr>
  </property>
  <property fmtid="{D5CDD505-2E9C-101B-9397-08002B2CF9AE}" pid="3" name="ICV">
    <vt:lpwstr>25059FBA9E52B76A3F234264334A2CC3_42</vt:lpwstr>
  </property>
</Properties>
</file>