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<sst xmlns="http://schemas.openxmlformats.org/spreadsheetml/2006/main" count="95" uniqueCount="75">
  <si>
    <t>项目支出绩效自评表</t>
  </si>
  <si>
    <t>（ 2022 年度）</t>
  </si>
  <si>
    <t>项目名称</t>
  </si>
  <si>
    <t>档案数字化、OFD转换及整理</t>
  </si>
  <si>
    <t>主管部门</t>
  </si>
  <si>
    <t>北京市审计局</t>
  </si>
  <si>
    <t>实施单位</t>
  </si>
  <si>
    <t>办公室（宣传处）</t>
  </si>
  <si>
    <t>项目负责人</t>
  </si>
  <si>
    <t>姜娜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</si>
  <si>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</si>
  <si>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</si>
  <si>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</si>
  <si>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</si>
  <si>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</si>
  <si>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</si>
  <si>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</si>
  <si>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</si>
  <si>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</si>
  <si>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</si>
  <si>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</si>
  <si>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</si>
  <si>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</si>
  <si>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</si>
  <si>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</si>
  <si>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</si>
  <si>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按照市委办公厅 市政府办公厅关于印发《北京市“十四五”时期档案事业发展规划》的相关要求，对2019-2020年非密纸质档案进行数字化、OFD转换及整理，导入档案管理系统，由此实现促进档案工作的规范化管理，保护档案原件，提高档案查找的准确性和时效性，从而使档案资源更好地为审计人员开展审计工作提供服务，更好地实现为审计工作发展服务的目标。</t>
  </si>
  <si>
    <t>按照国标纸质档案数字化标准(DA/T31-2017)，对2019-2020年共60余万页非密纸质档案进行数字化及OCR识别、转化处理，将成果导入档案管理系统，解决纸质档案难以保存、不易管理的问题，保障档案信息安全，提高档案查阅的效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</si>
  <si>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</si>
  <si>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</si>
  <si>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</si>
  <si>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</si>
  <si>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</si>
  <si>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</si>
  <si>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</si>
  <si>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</si>
  <si>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</si>
  <si>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对2019-2020年非密纸质档案进行数字化及OCR识别、转换的数量</t>
  </si>
  <si>
    <t>≥50万页</t>
  </si>
  <si>
    <t>60.87万页</t>
  </si>
  <si>
    <t>质量指标</t>
  </si>
  <si>
    <t>数字化质量与国标纸质档案数字化标准(DA/T31-2017)的相符率</t>
  </si>
  <si>
    <t>＝100%</t>
  </si>
  <si>
    <t>100%</t>
  </si>
  <si>
    <t>验收合格率</t>
  </si>
  <si>
    <t>时效指标</t>
  </si>
  <si>
    <t>8月底前资金支出进度</t>
  </si>
  <si>
    <t>≥0.7</t>
  </si>
  <si>
    <t>0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</si>
  <si>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受疫情影响，服务方无法入场开展工作，资金支出进度延后。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后续将加强对项目实施进度的监管，保障项目按计划执行。</t>
    </r>
  </si>
  <si>
    <t>12月15日前数字化工作完成进度</t>
  </si>
  <si>
    <t>12月15日前资金支出进度</t>
  </si>
  <si>
    <t>成本指标</t>
  </si>
  <si>
    <t>总成本控制数</t>
  </si>
  <si>
    <t>≤33.2万元</t>
  </si>
  <si>
    <t>单页数字化处理成本控制数</t>
  </si>
  <si>
    <t>≤0.7元/页</t>
  </si>
  <si>
    <t>社会效益指标</t>
  </si>
  <si>
    <t>利于审计档案保存，保护档案原件</t>
  </si>
  <si>
    <t>优良中低差</t>
  </si>
  <si>
    <t>100%（将纸质版资料进行数字化处理并录入档案管理系统，保护档案信息安全）</t>
  </si>
  <si>
    <t>提高档案利用率及工作效率</t>
  </si>
  <si>
    <t>100%（将纸质版档案电子化处理，并录入档案管理系统，便于档案信息查找，提高工作效率）</t>
  </si>
  <si>
    <t>有效支撑审计工作开展</t>
  </si>
  <si>
    <t>100%（提高档案管理规范性、档案查找准确性，有效支撑审计业务开展，提高审计工作效率）</t>
  </si>
  <si>
    <t>满意度
指标</t>
  </si>
  <si>
    <t>服务对象满意度指标</t>
  </si>
  <si>
    <t>档案查阅人员满意度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</si>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</sst>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  <numFmt numFmtId="177" formatCode="0.000000_);[Red]\(0.000000\)"/>
    <numFmt numFmtId="178" formatCode="0.00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0"/>
      <name val="等线"/>
      <charset val="134"/>
      <scheme val="minor"/>
    </font>
    <font>
      <sz val="11"/>
      <color rgb="FF3F3F76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0"/>
      <color theme="1"/>
      <name val="Arial"/>
      <charset val="134"/>
    </font>
    <font>
      <b/>
      <sz val="11"/>
      <color theme="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9C65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0002641678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0" fillId="0" borderId="0">
      <alignment vertical="center"/>
    </xf>
    <xf numFmtId="0" fontId="9" fillId="16" borderId="0" applyNumberFormat="0" applyBorder="0" applyProtection="0"/>
    <xf numFmtId="0" fontId="0" fillId="8" borderId="0" applyNumberFormat="0" applyBorder="0" applyProtection="0"/>
    <xf numFmtId="0" fontId="16" fillId="10" borderId="11" applyNumberFormat="0" applyProtection="0"/>
    <xf numFmtId="0" fontId="15" fillId="9" borderId="10" applyNumberFormat="0" applyProtection="0"/>
    <xf numFmtId="0" fontId="18" fillId="13" borderId="0" applyNumberFormat="0" applyBorder="0" applyProtection="0"/>
    <xf numFmtId="0" fontId="25" fillId="0" borderId="8" applyNumberFormat="0" applyFill="0" applyProtection="0"/>
    <xf numFmtId="0" fontId="17" fillId="0" borderId="0" applyNumberFormat="0" applyFill="0" applyBorder="0" applyProtection="0"/>
    <xf numFmtId="0" fontId="12" fillId="0" borderId="8" applyNumberFormat="0" applyFill="0" applyProtection="0"/>
    <xf numFmtId="0" fontId="0" fillId="14" borderId="0" applyNumberFormat="0" applyBorder="0" applyProtection="0"/>
    <xf numFmtId="41" fontId="0" fillId="0" borderId="0" applyFont="0" applyFill="0" applyBorder="0" applyProtection="0"/>
    <xf numFmtId="0" fontId="0" fillId="7" borderId="0" applyNumberFormat="0" applyBorder="0" applyProtection="0"/>
    <xf numFmtId="0" fontId="11" fillId="0" borderId="0" applyNumberFormat="0" applyFill="0" applyBorder="0" applyProtection="0"/>
    <xf numFmtId="0" fontId="9" fillId="11" borderId="0" applyNumberFormat="0" applyBorder="0" applyProtection="0"/>
    <xf numFmtId="0" fontId="19" fillId="0" borderId="12" applyNumberFormat="0" applyFill="0" applyProtection="0"/>
    <xf numFmtId="0" fontId="14" fillId="0" borderId="9" applyNumberFormat="0" applyFill="0" applyProtection="0"/>
    <xf numFmtId="0" fontId="0" fillId="17" borderId="0" applyNumberFormat="0" applyBorder="0" applyProtection="0"/>
    <xf numFmtId="0" fontId="0" fillId="18" borderId="0" applyNumberFormat="0" applyBorder="0" applyProtection="0"/>
    <xf numFmtId="0" fontId="9" fillId="26" borderId="0" applyNumberFormat="0" applyBorder="0" applyProtection="0"/>
    <xf numFmtId="43" fontId="0" fillId="0" borderId="0" applyFont="0" applyFill="0" applyBorder="0" applyProtection="0"/>
    <xf numFmtId="0" fontId="20" fillId="0" borderId="0" applyNumberFormat="0" applyFill="0" applyBorder="0" applyProtection="0"/>
    <xf numFmtId="0" fontId="21" fillId="0" borderId="0" applyNumberFormat="0" applyFill="0" applyBorder="0" applyProtection="0"/>
    <xf numFmtId="0" fontId="0" fillId="21" borderId="0" applyNumberFormat="0" applyBorder="0" applyProtection="0"/>
    <xf numFmtId="0" fontId="23" fillId="0" borderId="13" applyNumberFormat="0" applyFill="0" applyProtection="0"/>
    <xf numFmtId="0" fontId="19" fillId="0" borderId="0" applyNumberFormat="0" applyFill="0" applyBorder="0" applyProtection="0"/>
    <xf numFmtId="0" fontId="0" fillId="19" borderId="0" applyNumberFormat="0" applyBorder="0" applyProtection="0"/>
    <xf numFmtId="42" fontId="0" fillId="0" borderId="0" applyFont="0" applyFill="0" applyBorder="0" applyProtection="0"/>
    <xf numFmtId="0" fontId="24" fillId="0" borderId="0" applyNumberFormat="0" applyFill="0" applyBorder="0" applyProtection="0"/>
    <xf numFmtId="0" fontId="0" fillId="25" borderId="0" applyNumberFormat="0" applyBorder="0" applyProtection="0"/>
    <xf numFmtId="0" fontId="0" fillId="27" borderId="14" applyNumberFormat="0" applyFont="0" applyProtection="0"/>
    <xf numFmtId="0" fontId="9" fillId="28" borderId="0" applyNumberFormat="0" applyBorder="0" applyProtection="0"/>
    <xf numFmtId="0" fontId="22" fillId="20" borderId="0" applyNumberFormat="0" applyBorder="0" applyProtection="0"/>
    <xf numFmtId="0" fontId="0" fillId="30" borderId="0" applyNumberFormat="0" applyBorder="0" applyProtection="0"/>
    <xf numFmtId="0" fontId="27" fillId="32" borderId="0" applyNumberFormat="0" applyBorder="0" applyProtection="0"/>
    <xf numFmtId="0" fontId="26" fillId="10" borderId="7" applyNumberFormat="0" applyProtection="0"/>
    <xf numFmtId="0" fontId="9" fillId="31" borderId="0" applyNumberFormat="0" applyBorder="0" applyProtection="0"/>
    <xf numFmtId="0" fontId="9" fillId="24" borderId="0" applyNumberFormat="0" applyBorder="0" applyProtection="0"/>
    <xf numFmtId="0" fontId="9" fillId="23" borderId="0" applyNumberFormat="0" applyBorder="0" applyProtection="0"/>
    <xf numFmtId="0" fontId="9" fillId="12" borderId="0" applyNumberFormat="0" applyBorder="0" applyProtection="0"/>
    <xf numFmtId="0" fontId="9" fillId="22" borderId="0" applyNumberFormat="0" applyBorder="0" applyProtection="0"/>
    <xf numFmtId="9" fontId="0" fillId="0" borderId="0" applyFont="0" applyFill="0" applyBorder="0" applyProtection="0"/>
    <xf numFmtId="0" fontId="9" fillId="6" borderId="0" applyNumberFormat="0" applyBorder="0" applyProtection="0"/>
    <xf numFmtId="44" fontId="0" fillId="0" borderId="0" applyFont="0" applyFill="0" applyBorder="0" applyProtection="0"/>
    <xf numFmtId="0" fontId="9" fillId="15" borderId="0" applyNumberFormat="0" applyBorder="0" applyProtection="0"/>
    <xf numFmtId="0" fontId="0" fillId="29" borderId="0" applyNumberFormat="0" applyBorder="0" applyProtection="0"/>
    <xf numFmtId="0" fontId="10" fillId="5" borderId="7" applyNumberFormat="0" applyProtection="0"/>
    <xf numFmtId="0" fontId="0" fillId="4" borderId="0" applyNumberFormat="0" applyBorder="0" applyProtection="0"/>
    <xf numFmtId="0" fontId="9" fillId="3" borderId="0" applyNumberFormat="0" applyBorder="0" applyProtection="0"/>
    <xf numFmtId="0" fontId="0" fillId="2" borderId="0" applyNumberFormat="0" applyBorder="0" applyProtection="0"/>
  </cellStyleXfs>
  <cellXfs count="28">
    <xf numFmtId="0" fontId="0" fillId="0" borderId="0" xfId="6" applyAlignment="1">
      <alignment vertical="center"/>
    </xf>
    <xf numFmtId="49" fontId="0" fillId="0" borderId="0" xfId="6" applyNumberFormat="1" applyAlignment="1">
      <alignment vertical="center"/>
    </xf>
    <xf numFmtId="0" fontId="1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justify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left" vertical="center" wrapText="1"/>
    </xf>
    <xf numFmtId="177" fontId="3" fillId="0" borderId="2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left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 wrapText="1"/>
    </xf>
    <xf numFmtId="49" fontId="5" fillId="0" borderId="0" xfId="6" applyNumberFormat="1" applyFont="1" applyAlignment="1">
      <alignment vertical="center"/>
    </xf>
    <xf numFmtId="10" fontId="3" fillId="0" borderId="2" xfId="46" applyNumberFormat="1" applyFont="1" applyBorder="1" applyAlignment="1">
      <alignment horizontal="center" vertical="center" wrapText="1"/>
    </xf>
    <xf numFmtId="178" fontId="4" fillId="0" borderId="2" xfId="6" applyNumberFormat="1" applyFont="1" applyBorder="1" applyAlignment="1">
      <alignment horizontal="center" vertical="center" wrapText="1"/>
    </xf>
    <xf numFmtId="176" fontId="3" fillId="0" borderId="2" xfId="6" applyNumberFormat="1" applyFont="1" applyBorder="1" applyAlignment="1">
      <alignment horizontal="center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0" xfId="6" applyFont="1" applyAlignment="1">
      <alignment vertical="center" wrapText="1"/>
    </xf>
    <xf numFmtId="0" fontId="7" fillId="0" borderId="2" xfId="6" applyFont="1" applyBorder="1" applyAlignment="1">
      <alignment horizontal="left" vertical="center" wrapText="1"/>
    </xf>
    <xf numFmtId="0" fontId="8" fillId="0" borderId="6" xfId="6" applyFont="1" applyFill="1" applyBorder="1" applyAlignment="1">
      <alignment horizontal="left" vertical="center" wrapText="1"/>
    </xf>
    <xf numFmtId="0" fontId="1" fillId="0" borderId="6" xfId="6" applyFont="1" applyFill="1" applyBorder="1" applyAlignment="1">
      <alignment horizontal="left" vertical="center" wrapText="1"/>
    </xf>
  </cellXfs>
  <cellStyles count="55">
    <cellStyle name="常规" xfId="0" builtinId="0"/>
    <cellStyle name="Comma [0]" xfId="1"/>
    <cellStyle name="Comma" xfId="2"/>
    <cellStyle name="Currency [0]" xfId="3"/>
    <cellStyle name="Currency" xfId="4"/>
    <cellStyle name="Percent" xfId="5"/>
    <cellStyle name="Normal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3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wanglh@bjmail.bjaudit.gov.cn&lt;/sender&gt;&lt;type&gt;2&lt;/type&gt;&lt;subject&gt;15.项目支出绩效自评表-档案数字化、OFD转换及整理.xlsx&lt;/subject&gt;&lt;attachmentName&gt;15.项目支出绩效自评表-档案数字化、OFD转换及整理.xlsx&lt;/attachmentName&gt;&lt;addressee&gt;wangy2@bjmail.bjaudit.gov.cn&lt;/addressee&gt;&lt;mailSec&gt;无密级&lt;/mailSec&gt;&lt;sendTime&gt;2023-04-26 18:34:38&lt;/sendTime&gt;&lt;loadTime&gt;2023-04-28 16:26:02&lt;/loadTime&gt;&lt;/root&gt;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2"/>
  <sheetViews>
    <sheetView tabSelected="1" view="pageBreakPreview" zoomScale="160" zoomScaleNormal="100" workbookViewId="0">
      <selection activeCell="A2" sqref="A2:N2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79.75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63356789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4">
        <v>33.2</v>
      </c>
      <c r="F7" s="14">
        <v>33.2</v>
      </c>
      <c r="G7" s="14"/>
      <c r="H7" s="14">
        <v>32.869044</v>
      </c>
      <c r="I7" s="14"/>
      <c r="J7" s="5">
        <v>10</v>
      </c>
      <c r="K7" s="5"/>
      <c r="L7" s="20">
        <f>H7/F7</f>
        <v>0.990031445783133</v>
      </c>
      <c r="M7" s="20"/>
      <c r="N7" s="22">
        <f>L7*J7</f>
        <v>9.90031445783132</v>
      </c>
    </row>
    <row r="8" ht="21" customHeight="1" spans="1:14">
      <c r="A8" s="5"/>
      <c r="B8" s="5"/>
      <c r="C8" s="5" t="s">
        <v>19</v>
      </c>
      <c r="D8" s="5"/>
      <c r="E8" s="14">
        <v>33.2</v>
      </c>
      <c r="F8" s="14">
        <v>33.2</v>
      </c>
      <c r="G8" s="14"/>
      <c r="H8" s="14">
        <v>32.869044</v>
      </c>
      <c r="I8" s="14"/>
      <c r="J8" s="5" t="s">
        <v>20</v>
      </c>
      <c r="K8" s="5"/>
      <c r="L8" s="20">
        <f>H8/F8</f>
        <v>0.990031445783133</v>
      </c>
      <c r="M8" s="20"/>
      <c r="N8" s="5" t="s">
        <v>20</v>
      </c>
    </row>
    <row r="9" ht="21" customHeight="1" spans="1:14">
      <c r="A9" s="5"/>
      <c r="B9" s="5"/>
      <c r="C9" s="5" t="s">
        <v>21</v>
      </c>
      <c r="D9" s="5"/>
      <c r="E9" s="14">
        <v>0</v>
      </c>
      <c r="F9" s="14">
        <v>0</v>
      </c>
      <c r="G9" s="14"/>
      <c r="H9" s="14">
        <v>0</v>
      </c>
      <c r="I9" s="14"/>
      <c r="J9" s="5" t="s">
        <v>20</v>
      </c>
      <c r="K9" s="5"/>
      <c r="L9" s="5" t="s">
        <v>20</v>
      </c>
      <c r="M9" s="5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4">
        <v>0</v>
      </c>
      <c r="F10" s="14">
        <v>0</v>
      </c>
      <c r="G10" s="14"/>
      <c r="H10" s="14">
        <v>0</v>
      </c>
      <c r="I10" s="14"/>
      <c r="J10" s="5" t="s">
        <v>20</v>
      </c>
      <c r="K10" s="5"/>
      <c r="L10" s="5" t="s">
        <v>20</v>
      </c>
      <c r="M10" s="5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3"/>
    </row>
    <row r="12" ht="129" customHeight="1" spans="1:15">
      <c r="A12" s="5"/>
      <c r="B12" s="7" t="s">
        <v>26</v>
      </c>
      <c r="C12" s="8"/>
      <c r="D12" s="8"/>
      <c r="E12" s="8"/>
      <c r="F12" s="8"/>
      <c r="G12" s="15"/>
      <c r="H12" s="16" t="s">
        <v>27</v>
      </c>
      <c r="I12" s="18"/>
      <c r="J12" s="18"/>
      <c r="K12" s="18"/>
      <c r="L12" s="18"/>
      <c r="M12" s="18"/>
      <c r="N12" s="18"/>
      <c r="O12" s="23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24"/>
    </row>
    <row r="14" ht="46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8</v>
      </c>
      <c r="J14" s="5"/>
      <c r="K14" s="5">
        <v>8</v>
      </c>
      <c r="L14" s="5"/>
      <c r="M14" s="5"/>
      <c r="N14" s="5"/>
      <c r="O14" s="23"/>
    </row>
    <row r="15" ht="47.1" customHeight="1" spans="1:15">
      <c r="A15" s="5"/>
      <c r="B15" s="5"/>
      <c r="C15" s="5" t="s">
        <v>40</v>
      </c>
      <c r="D15" s="9" t="s">
        <v>41</v>
      </c>
      <c r="E15" s="9"/>
      <c r="F15" s="9"/>
      <c r="G15" s="17" t="s">
        <v>42</v>
      </c>
      <c r="H15" s="17" t="s">
        <v>43</v>
      </c>
      <c r="I15" s="5">
        <v>6</v>
      </c>
      <c r="J15" s="5"/>
      <c r="K15" s="5">
        <v>6</v>
      </c>
      <c r="L15" s="5"/>
      <c r="M15" s="5"/>
      <c r="N15" s="5"/>
      <c r="O15" s="23"/>
    </row>
    <row r="16" ht="25.5" customHeight="1" spans="1:15">
      <c r="A16" s="5"/>
      <c r="B16" s="5"/>
      <c r="C16" s="5"/>
      <c r="D16" s="9" t="s">
        <v>44</v>
      </c>
      <c r="E16" s="9"/>
      <c r="F16" s="9"/>
      <c r="G16" s="17" t="s">
        <v>42</v>
      </c>
      <c r="H16" s="17" t="s">
        <v>43</v>
      </c>
      <c r="I16" s="5">
        <v>6</v>
      </c>
      <c r="J16" s="5"/>
      <c r="K16" s="5">
        <v>6</v>
      </c>
      <c r="L16" s="5"/>
      <c r="M16" s="5"/>
      <c r="N16" s="5"/>
      <c r="O16" s="23"/>
    </row>
    <row r="17" ht="151" customHeight="1" spans="1:15">
      <c r="A17" s="5"/>
      <c r="B17" s="5"/>
      <c r="C17" s="5" t="s">
        <v>45</v>
      </c>
      <c r="D17" s="9" t="s">
        <v>46</v>
      </c>
      <c r="E17" s="9"/>
      <c r="F17" s="9"/>
      <c r="G17" s="17" t="s">
        <v>47</v>
      </c>
      <c r="H17" s="17" t="s">
        <v>48</v>
      </c>
      <c r="I17" s="5">
        <v>6</v>
      </c>
      <c r="J17" s="5"/>
      <c r="K17" s="5">
        <v>0</v>
      </c>
      <c r="L17" s="5"/>
      <c r="M17" s="25" t="s">
        <v>49</v>
      </c>
      <c r="N17" s="18"/>
      <c r="O17" s="23"/>
    </row>
    <row r="18" ht="25.5" customHeight="1" spans="1:15">
      <c r="A18" s="5"/>
      <c r="B18" s="5"/>
      <c r="C18" s="5"/>
      <c r="D18" s="9" t="s">
        <v>50</v>
      </c>
      <c r="E18" s="9"/>
      <c r="F18" s="9"/>
      <c r="G18" s="17" t="s">
        <v>42</v>
      </c>
      <c r="H18" s="17" t="s">
        <v>43</v>
      </c>
      <c r="I18" s="5">
        <v>6</v>
      </c>
      <c r="J18" s="5"/>
      <c r="K18" s="5">
        <v>6</v>
      </c>
      <c r="L18" s="5"/>
      <c r="M18" s="5"/>
      <c r="N18" s="5"/>
      <c r="O18" s="23"/>
    </row>
    <row r="19" ht="25.5" customHeight="1" spans="1:15">
      <c r="A19" s="5"/>
      <c r="B19" s="5"/>
      <c r="C19" s="5"/>
      <c r="D19" s="9" t="s">
        <v>51</v>
      </c>
      <c r="E19" s="9"/>
      <c r="F19" s="9"/>
      <c r="G19" s="17" t="s">
        <v>42</v>
      </c>
      <c r="H19" s="17" t="s">
        <v>43</v>
      </c>
      <c r="I19" s="5">
        <v>6</v>
      </c>
      <c r="J19" s="5"/>
      <c r="K19" s="5">
        <v>6</v>
      </c>
      <c r="L19" s="5"/>
      <c r="M19" s="5"/>
      <c r="N19" s="5"/>
      <c r="O19" s="23"/>
    </row>
    <row r="20" ht="25.5" customHeight="1" spans="1:15">
      <c r="A20" s="5"/>
      <c r="B20" s="5"/>
      <c r="C20" s="5" t="s">
        <v>52</v>
      </c>
      <c r="D20" s="9" t="s">
        <v>53</v>
      </c>
      <c r="E20" s="9"/>
      <c r="F20" s="9"/>
      <c r="G20" s="17" t="s">
        <v>54</v>
      </c>
      <c r="H20" s="17" t="s">
        <v>54</v>
      </c>
      <c r="I20" s="5">
        <v>6</v>
      </c>
      <c r="J20" s="5"/>
      <c r="K20" s="5">
        <v>6</v>
      </c>
      <c r="L20" s="5"/>
      <c r="M20" s="5"/>
      <c r="N20" s="5"/>
      <c r="O20" s="23"/>
    </row>
    <row r="21" ht="25.5" customHeight="1" spans="1:15">
      <c r="A21" s="5"/>
      <c r="B21" s="5"/>
      <c r="C21" s="5"/>
      <c r="D21" s="9" t="s">
        <v>55</v>
      </c>
      <c r="E21" s="9"/>
      <c r="F21" s="9"/>
      <c r="G21" s="17" t="s">
        <v>56</v>
      </c>
      <c r="H21" s="17" t="s">
        <v>56</v>
      </c>
      <c r="I21" s="5">
        <v>6</v>
      </c>
      <c r="J21" s="5"/>
      <c r="K21" s="5">
        <v>6</v>
      </c>
      <c r="L21" s="5"/>
      <c r="M21" s="5"/>
      <c r="N21" s="5"/>
      <c r="O21" s="23"/>
    </row>
    <row r="22" ht="153" customHeight="1" spans="1:15">
      <c r="A22" s="5"/>
      <c r="B22" s="5"/>
      <c r="C22" s="5" t="s">
        <v>57</v>
      </c>
      <c r="D22" s="9" t="s">
        <v>58</v>
      </c>
      <c r="E22" s="9"/>
      <c r="F22" s="9"/>
      <c r="G22" s="17" t="s">
        <v>59</v>
      </c>
      <c r="H22" s="18" t="s">
        <v>60</v>
      </c>
      <c r="I22" s="5">
        <v>10</v>
      </c>
      <c r="J22" s="5"/>
      <c r="K22" s="5">
        <v>10</v>
      </c>
      <c r="L22" s="5"/>
      <c r="M22" s="5"/>
      <c r="N22" s="5"/>
      <c r="O22" s="26"/>
    </row>
    <row r="23" ht="173" customHeight="1" spans="1:15">
      <c r="A23" s="5"/>
      <c r="B23" s="5"/>
      <c r="C23" s="5"/>
      <c r="D23" s="9" t="s">
        <v>61</v>
      </c>
      <c r="E23" s="9"/>
      <c r="F23" s="9"/>
      <c r="G23" s="17" t="s">
        <v>59</v>
      </c>
      <c r="H23" s="18" t="s">
        <v>62</v>
      </c>
      <c r="I23" s="5">
        <v>10</v>
      </c>
      <c r="J23" s="5"/>
      <c r="K23" s="5">
        <v>10</v>
      </c>
      <c r="L23" s="5"/>
      <c r="M23" s="5"/>
      <c r="N23" s="5"/>
      <c r="O23" s="27"/>
    </row>
    <row r="24" ht="171" customHeight="1" spans="1:15">
      <c r="A24" s="5"/>
      <c r="B24" s="5"/>
      <c r="C24" s="5"/>
      <c r="D24" s="9" t="s">
        <v>63</v>
      </c>
      <c r="E24" s="9"/>
      <c r="F24" s="9"/>
      <c r="G24" s="17" t="s">
        <v>59</v>
      </c>
      <c r="H24" s="18" t="s">
        <v>64</v>
      </c>
      <c r="I24" s="5">
        <v>10</v>
      </c>
      <c r="J24" s="5"/>
      <c r="K24" s="5">
        <v>10</v>
      </c>
      <c r="L24" s="5"/>
      <c r="M24" s="5"/>
      <c r="N24" s="5"/>
      <c r="O24" s="27"/>
    </row>
    <row r="25" ht="52.5" customHeight="1" spans="1:14">
      <c r="A25" s="5"/>
      <c r="B25" s="5" t="s">
        <v>65</v>
      </c>
      <c r="C25" s="5" t="s">
        <v>66</v>
      </c>
      <c r="D25" s="9" t="s">
        <v>67</v>
      </c>
      <c r="E25" s="9"/>
      <c r="F25" s="9"/>
      <c r="G25" s="17" t="s">
        <v>68</v>
      </c>
      <c r="H25" s="17" t="s">
        <v>68</v>
      </c>
      <c r="I25" s="5">
        <v>10</v>
      </c>
      <c r="J25" s="5"/>
      <c r="K25" s="5">
        <v>10</v>
      </c>
      <c r="L25" s="5"/>
      <c r="M25" s="5"/>
      <c r="N25" s="5"/>
    </row>
    <row r="26" ht="25.5" customHeight="1" spans="1:14">
      <c r="A26" s="10" t="s">
        <v>69</v>
      </c>
      <c r="B26" s="10"/>
      <c r="C26" s="10"/>
      <c r="D26" s="10"/>
      <c r="E26" s="10"/>
      <c r="F26" s="10"/>
      <c r="G26" s="10"/>
      <c r="H26" s="10"/>
      <c r="I26" s="10">
        <v>100</v>
      </c>
      <c r="J26" s="10"/>
      <c r="K26" s="21">
        <f>SUM(K14:L25)+N7</f>
        <v>93.9003144578313</v>
      </c>
      <c r="L26" s="21"/>
      <c r="M26" s="5"/>
      <c r="N26" s="5"/>
    </row>
    <row r="27" ht="14.25" spans="1:14">
      <c r="A27" s="11"/>
      <c r="B27" s="11"/>
      <c r="C27" s="11"/>
      <c r="D27" s="11"/>
      <c r="E27" s="11"/>
      <c r="F27" s="11"/>
      <c r="G27" s="19"/>
      <c r="H27" s="11"/>
      <c r="I27" s="11"/>
      <c r="J27" s="11"/>
      <c r="K27" s="11"/>
      <c r="L27" s="11"/>
      <c r="M27" s="11"/>
      <c r="N27" s="11"/>
    </row>
    <row r="28" ht="18.75" customHeight="1" spans="1:14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4.75" customHeight="1" spans="1:14">
      <c r="A29" s="12" t="s">
        <v>71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103" customHeight="1" spans="1:14">
      <c r="A30" s="13" t="s">
        <v>72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21" customHeight="1" spans="1:14">
      <c r="A31" s="12" t="s">
        <v>73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6.25" customHeight="1" spans="1:14">
      <c r="A32" s="12" t="s">
        <v>74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8:N28"/>
    <mergeCell ref="A29:N29"/>
    <mergeCell ref="A30:N30"/>
    <mergeCell ref="A31:N31"/>
    <mergeCell ref="A32:N32"/>
    <mergeCell ref="A11:A12"/>
    <mergeCell ref="A13:A25"/>
    <mergeCell ref="B14:B21"/>
    <mergeCell ref="B22:B24"/>
    <mergeCell ref="C15:C16"/>
    <mergeCell ref="C17:C19"/>
    <mergeCell ref="C20:C21"/>
    <mergeCell ref="C22:C24"/>
    <mergeCell ref="O11:O12"/>
    <mergeCell ref="O14:O16"/>
    <mergeCell ref="O17:O21"/>
    <mergeCell ref="O22:O24"/>
    <mergeCell ref="A6:B10"/>
  </mergeCells>
  <pageMargins left="0.7" right="0.7" top="0.75" bottom="0.75" header="0.3" footer="0.3"/>
  <pageSetup paperSize="9" scale="4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2022-04-14T13:12:00Z</dcterms:created>
  <cp:lastPrinted>2023-04-21T17:52:00Z</cp:lastPrinted>
  <dcterms:modified xsi:type="dcterms:W3CDTF">2023-08-18T17:24:08Z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C7FC5AFD6BB1211E1A834B64C38BA3C3</vt:lpwstr>
  </property>
</Properties>
</file>