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5420"/>
  </bookViews>
  <sheets>
    <sheet name="项目支出绩效自评表" sheetId="1" r:id="rId1"/>
  </sheets>
  <definedNames>
    <definedName name="_xlnm.Print_Area" localSheetId="0">项目支出绩效自评表!$A$1:$N$32</definedName>
  </definedNames>
  <calcPr calcId="144525"/>
</workbook>
</file>

<file path=xl/sharedStrings.xml><?xml version="1.0" encoding="utf-8"?>
<sst xmlns="http://schemas.openxmlformats.org/spreadsheetml/2006/main" count="91" uniqueCount="75">
  <si>
    <t>项目支出绩效自评表</t>
  </si>
  <si>
    <t>（ 2022 年度）</t>
  </si>
  <si>
    <t>项目名称</t>
  </si>
  <si>
    <t>预算执行审计经费</t>
  </si>
  <si>
    <t>主管部门</t>
  </si>
  <si>
    <t>北京市审计局</t>
  </si>
  <si>
    <t>实施单位</t>
  </si>
  <si>
    <t>财政审计处、行政事业审计处、固定资产投资审计处、相关派出局</t>
  </si>
  <si>
    <t>项目负责人</t>
  </si>
  <si>
    <t>丁尚贞</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</si>
  <si>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</si>
  <si>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</si>
  <si>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</si>
  <si>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</si>
  <si>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</si>
  <si>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</si>
  <si>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</si>
  <si>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</si>
  <si>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</si>
  <si>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</si>
  <si>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</si>
  <si>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</si>
  <si>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</si>
  <si>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</si>
  <si>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</si>
  <si>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</si>
  <si>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预算法》、《北京市预算审查监督条例》等相关法律法规的要求，开展对一级预算单位的预算执行审计工作，出具相应预算执行审计报告，以规范财政资金使用管理，提高预算执行单位的资金管理能力，进而提高财政资金的安全性和效益性。</t>
  </si>
  <si>
    <t>1.落实《预算法》、《北京市预算审查监督条例》等相关法律法规的要求，坚持“四本预算”审计全覆盖，对全市202家一级预算单位进行数据分析全覆盖，从预算编制、基本支出预算执行、压缩行政运行成本、项目支出预算执行等七方面入手，运用70项数据指标对部门预算执行和管理情况开展审计评价，做好常态化“经济体检”。
2.深化重点行业基层单位的查深查透。持续加大对重点领域、重点部门和重点支出事项、政策的审计力度，对市公安局、市医疗保障局等6个重点部门本级和部分基层预算单位开展现场审计，进一步提升审计的精准度和穿透力，促进规范高效使用资金、提高财政支持和保障能力。
3.紧扣中央和市委市政府关于全面实施预算绩效管理和人大预算审查监督工作要求，持续加大对财政支出预算和政策的审计力度，继续从“小切口”入手，开展我市文化产业“投贷奖”联动政策专项资金、我市老旧车淘汰补助专项资金、市级一级预算单位课题经费、政府购买服务事项的审计，着力揭示支出政策和项目资金使用绩效问题，促进统筹财政资源、提升财政资金绩效。</t>
  </si>
  <si>
    <t>绩效指标</t>
  </si>
  <si>
    <t>一级指标</t>
  </si>
  <si>
    <t>二级指标</t>
  </si>
  <si>
    <t>三级指标</t>
  </si>
  <si>
    <t>年度
指标值</t>
  </si>
  <si>
    <t>实际
完成值</t>
  </si>
  <si>
    <t>偏差原因分析及改进措施</t>
  </si>
  <si>
    <t>产出指标</t>
  </si>
  <si>
    <t>数量指标</t>
  </si>
  <si>
    <t>完成预算执行审计工作</t>
  </si>
  <si>
    <t>≥10个</t>
  </si>
  <si>
    <t>15个</t>
  </si>
  <si>
    <t>质量指标</t>
  </si>
  <si>
    <t>审计报告三级复核通过率</t>
  </si>
  <si>
    <t>＝100%</t>
  </si>
  <si>
    <t>履行征求意见报告比例</t>
  </si>
  <si>
    <t>时效指标</t>
  </si>
  <si>
    <t>截止到12月31日审计工作完成进度</t>
  </si>
  <si>
    <t>截止到12月30日项目资金支出进度</t>
  </si>
  <si>
    <t>成本指标</t>
  </si>
  <si>
    <t>项目预算控制数</t>
  </si>
  <si>
    <t>≤130.16万元</t>
  </si>
  <si>
    <t>委托第三方审计服务费用</t>
  </si>
  <si>
    <t>≤10万元</t>
  </si>
  <si>
    <t>10.16万元</t>
  </si>
  <si>
    <r>
      <t>偏差原因：</t>
    </r>
    <r>
      <rPr>
        <sz val="12"/>
        <color theme="1"/>
        <rFont val="宋体"/>
        <charset val="134"/>
      </rPr>
      <t xml:space="preserve">本项目委托服务费据实结算，由于审计工作量发生变化，最终结算费用超出预期金额。
</t>
    </r>
    <r>
      <rPr>
        <b/>
        <sz val="12"/>
        <color theme="1"/>
        <rFont val="宋体"/>
        <charset val="134"/>
      </rPr>
      <t>改进措施：</t>
    </r>
    <r>
      <rPr>
        <sz val="12"/>
        <color theme="1"/>
        <rFont val="宋体"/>
        <charset val="134"/>
      </rPr>
      <t>后续将严格控制项目成本，并在填报绩效指标时充分考虑项目实际情况，提高绩效指标的合理性。</t>
    </r>
  </si>
  <si>
    <t>每人每日住宿费用标准</t>
  </si>
  <si>
    <t>≤340元</t>
  </si>
  <si>
    <t>每餐费用标准</t>
  </si>
  <si>
    <t>≤50元</t>
  </si>
  <si>
    <t>效益指标</t>
  </si>
  <si>
    <t>社会效益指标</t>
  </si>
  <si>
    <t>提高预算执行单位的资金管理水平</t>
  </si>
  <si>
    <t>优良中低差</t>
  </si>
  <si>
    <t>100%（通过开展一级预算单位预算执行审计，督促预算执行单位加强资金管理，提高单位资金管理规范性）</t>
  </si>
  <si>
    <t>提高财政资金安全性和效益性</t>
  </si>
  <si>
    <t>100%（通过开展一级预算单位的预算执行审计，发现单位在财政资金使用中的问题，督促整改，提高财政资金的安全性和效益性）</t>
  </si>
  <si>
    <t>满意度
指标</t>
  </si>
  <si>
    <t>服务对象满意度指标</t>
  </si>
  <si>
    <t>被审计单位投诉率</t>
  </si>
  <si>
    <t>≤5%</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</si>
  <si>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</si>
  <si>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</si>
  <si>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</si>
  <si>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
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</si>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</sst>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6">
    <numFmt numFmtId="176" formatCode="0.00_ "/>
    <numFmt numFmtId="177" formatCode="0.000000_);[Red]\(0.0000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等线"/>
      <charset val="134"/>
      <scheme val="minor"/>
    </font>
    <font>
      <sz val="11"/>
      <color theme="1"/>
      <name val="宋体"/>
      <charset val="134"/>
    </font>
    <font>
      <sz val="16"/>
      <color theme="1"/>
      <name val="方正小标宋简体"/>
      <charset val="134"/>
    </font>
    <font>
      <sz val="12"/>
      <color theme="1"/>
      <name val="宋体"/>
      <charset val="134"/>
    </font>
    <font>
      <sz val="12"/>
      <color rgb="FF000000"/>
      <name val="宋体"/>
      <charset val="134"/>
    </font>
    <font>
      <sz val="12"/>
      <color theme="1"/>
      <name val="等线"/>
      <charset val="134"/>
      <scheme val="minor"/>
    </font>
    <font>
      <b/>
      <sz val="12"/>
      <color theme="1"/>
      <name val="宋体"/>
      <charset val="134"/>
    </font>
    <font>
      <sz val="11"/>
      <color theme="1"/>
      <name val="等线"/>
      <charset val="0"/>
      <scheme val="minor"/>
    </font>
    <font>
      <b/>
      <sz val="11"/>
      <color theme="3"/>
      <name val="等线"/>
      <charset val="134"/>
      <scheme val="minor"/>
    </font>
    <font>
      <sz val="11"/>
      <color theme="0"/>
      <name val="等线"/>
      <charset val="0"/>
      <scheme val="minor"/>
    </font>
    <font>
      <u/>
      <sz val="11"/>
      <color rgb="FF0000FF"/>
      <name val="等线"/>
      <charset val="0"/>
      <scheme val="minor"/>
    </font>
    <font>
      <sz val="11"/>
      <color rgb="FFFA7D00"/>
      <name val="等线"/>
      <charset val="0"/>
      <scheme val="minor"/>
    </font>
    <font>
      <u/>
      <sz val="11"/>
      <color rgb="FF800080"/>
      <name val="等线"/>
      <charset val="0"/>
      <scheme val="minor"/>
    </font>
    <font>
      <sz val="11"/>
      <color rgb="FF9C6500"/>
      <name val="等线"/>
      <charset val="0"/>
      <scheme val="minor"/>
    </font>
    <font>
      <i/>
      <sz val="11"/>
      <color rgb="FF7F7F7F"/>
      <name val="等线"/>
      <charset val="0"/>
      <scheme val="minor"/>
    </font>
    <font>
      <sz val="11"/>
      <color rgb="FF9C0006"/>
      <name val="等线"/>
      <charset val="0"/>
      <scheme val="minor"/>
    </font>
    <font>
      <b/>
      <sz val="15"/>
      <color theme="3"/>
      <name val="等线"/>
      <charset val="134"/>
      <scheme val="minor"/>
    </font>
    <font>
      <b/>
      <sz val="11"/>
      <color rgb="FFFFFFFF"/>
      <name val="等线"/>
      <charset val="0"/>
      <scheme val="minor"/>
    </font>
    <font>
      <b/>
      <sz val="11"/>
      <color theme="1"/>
      <name val="等线"/>
      <charset val="0"/>
      <scheme val="minor"/>
    </font>
    <font>
      <sz val="11"/>
      <color rgb="FFFF0000"/>
      <name val="等线"/>
      <charset val="0"/>
      <scheme val="minor"/>
    </font>
    <font>
      <b/>
      <sz val="18"/>
      <color theme="3"/>
      <name val="等线"/>
      <charset val="134"/>
      <scheme val="minor"/>
    </font>
    <font>
      <sz val="11"/>
      <color rgb="FF006100"/>
      <name val="等线"/>
      <charset val="0"/>
      <scheme val="minor"/>
    </font>
    <font>
      <b/>
      <sz val="13"/>
      <color theme="3"/>
      <name val="等线"/>
      <charset val="134"/>
      <scheme val="minor"/>
    </font>
    <font>
      <b/>
      <sz val="11"/>
      <color rgb="FFFA7D00"/>
      <name val="等线"/>
      <charset val="0"/>
      <scheme val="minor"/>
    </font>
    <font>
      <b/>
      <sz val="11"/>
      <color rgb="FF3F3F3F"/>
      <name val="等线"/>
      <charset val="0"/>
      <scheme val="minor"/>
    </font>
    <font>
      <sz val="11"/>
      <color rgb="FF3F3F76"/>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8"/>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5"/>
        <bgColor indexed="64"/>
      </patternFill>
    </fill>
    <fill>
      <patternFill patternType="solid">
        <fgColor theme="6"/>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0" fillId="0" borderId="0">
      <alignment vertical="center"/>
    </xf>
    <xf numFmtId="0" fontId="9" fillId="28" borderId="0" applyNumberFormat="0" applyBorder="0" applyAlignment="0" applyProtection="0">
      <alignment vertical="center"/>
    </xf>
    <xf numFmtId="0" fontId="7" fillId="14" borderId="0" applyNumberFormat="0" applyBorder="0" applyAlignment="0" applyProtection="0">
      <alignment vertical="center"/>
    </xf>
    <xf numFmtId="0" fontId="9" fillId="27" borderId="0" applyNumberFormat="0" applyBorder="0" applyAlignment="0" applyProtection="0">
      <alignment vertical="center"/>
    </xf>
    <xf numFmtId="0" fontId="25" fillId="31" borderId="16" applyNumberFormat="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44" fontId="0" fillId="0" borderId="0" applyFont="0" applyFill="0" applyBorder="0" applyAlignment="0" applyProtection="0">
      <alignment vertical="center"/>
    </xf>
    <xf numFmtId="0" fontId="9" fillId="25" borderId="0" applyNumberFormat="0" applyBorder="0" applyAlignment="0" applyProtection="0">
      <alignment vertical="center"/>
    </xf>
    <xf numFmtId="9" fontId="0" fillId="0" borderId="0" applyFont="0" applyFill="0" applyBorder="0" applyAlignment="0" applyProtection="0">
      <alignment vertical="center"/>
    </xf>
    <xf numFmtId="0" fontId="9" fillId="3" borderId="0" applyNumberFormat="0" applyBorder="0" applyAlignment="0" applyProtection="0">
      <alignment vertical="center"/>
    </xf>
    <xf numFmtId="0" fontId="9" fillId="32" borderId="0" applyNumberFormat="0" applyBorder="0" applyAlignment="0" applyProtection="0">
      <alignment vertical="center"/>
    </xf>
    <xf numFmtId="0" fontId="9" fillId="24"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23" fillId="26" borderId="16" applyNumberFormat="0" applyAlignment="0" applyProtection="0">
      <alignment vertical="center"/>
    </xf>
    <xf numFmtId="0" fontId="9" fillId="15" borderId="0" applyNumberFormat="0" applyBorder="0" applyAlignment="0" applyProtection="0">
      <alignment vertical="center"/>
    </xf>
    <xf numFmtId="0" fontId="13" fillId="11" borderId="0" applyNumberFormat="0" applyBorder="0" applyAlignment="0" applyProtection="0">
      <alignment vertical="center"/>
    </xf>
    <xf numFmtId="0" fontId="7" fillId="23" borderId="0" applyNumberFormat="0" applyBorder="0" applyAlignment="0" applyProtection="0">
      <alignment vertical="center"/>
    </xf>
    <xf numFmtId="0" fontId="21" fillId="22" borderId="0" applyNumberFormat="0" applyBorder="0" applyAlignment="0" applyProtection="0">
      <alignment vertical="center"/>
    </xf>
    <xf numFmtId="0" fontId="7" fillId="21" borderId="0" applyNumberFormat="0" applyBorder="0" applyAlignment="0" applyProtection="0">
      <alignment vertical="center"/>
    </xf>
    <xf numFmtId="0" fontId="18" fillId="0" borderId="15" applyNumberFormat="0" applyFill="0" applyAlignment="0" applyProtection="0">
      <alignment vertical="center"/>
    </xf>
    <xf numFmtId="0" fontId="15" fillId="13" borderId="0" applyNumberFormat="0" applyBorder="0" applyAlignment="0" applyProtection="0">
      <alignment vertical="center"/>
    </xf>
    <xf numFmtId="0" fontId="17" fillId="16" borderId="14" applyNumberFormat="0" applyAlignment="0" applyProtection="0">
      <alignment vertical="center"/>
    </xf>
    <xf numFmtId="0" fontId="24" fillId="26" borderId="17" applyNumberFormat="0" applyAlignment="0" applyProtection="0">
      <alignment vertical="center"/>
    </xf>
    <xf numFmtId="0" fontId="16" fillId="0" borderId="13" applyNumberFormat="0" applyFill="0" applyAlignment="0" applyProtection="0">
      <alignment vertical="center"/>
    </xf>
    <xf numFmtId="0" fontId="14" fillId="0" borderId="0" applyNumberFormat="0" applyFill="0" applyBorder="0" applyAlignment="0" applyProtection="0">
      <alignment vertical="center"/>
    </xf>
    <xf numFmtId="0" fontId="7" fillId="20" borderId="0" applyNumberFormat="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9" borderId="0" applyNumberFormat="0" applyBorder="0" applyAlignment="0" applyProtection="0">
      <alignment vertical="center"/>
    </xf>
    <xf numFmtId="0" fontId="19" fillId="0" borderId="0" applyNumberFormat="0" applyFill="0" applyBorder="0" applyAlignment="0" applyProtection="0">
      <alignment vertical="center"/>
    </xf>
    <xf numFmtId="0" fontId="9" fillId="8" borderId="0" applyNumberFormat="0" applyBorder="0" applyAlignment="0" applyProtection="0">
      <alignment vertical="center"/>
    </xf>
    <xf numFmtId="0" fontId="0" fillId="6" borderId="12" applyNumberFormat="0" applyFont="0" applyAlignment="0" applyProtection="0">
      <alignment vertical="center"/>
    </xf>
    <xf numFmtId="0" fontId="7" fillId="7" borderId="0" applyNumberFormat="0" applyBorder="0" applyAlignment="0" applyProtection="0">
      <alignment vertical="center"/>
    </xf>
    <xf numFmtId="0" fontId="9" fillId="12" borderId="0" applyNumberFormat="0" applyBorder="0" applyAlignment="0" applyProtection="0">
      <alignment vertical="center"/>
    </xf>
    <xf numFmtId="0" fontId="7" fillId="19" borderId="0" applyNumberFormat="0" applyBorder="0" applyAlignment="0" applyProtection="0">
      <alignment vertical="center"/>
    </xf>
    <xf numFmtId="0" fontId="10" fillId="0" borderId="0" applyNumberFormat="0" applyFill="0" applyBorder="0" applyAlignment="0" applyProtection="0">
      <alignment vertical="center"/>
    </xf>
    <xf numFmtId="41" fontId="0" fillId="0" borderId="0" applyFont="0" applyFill="0" applyBorder="0" applyAlignment="0" applyProtection="0">
      <alignment vertical="center"/>
    </xf>
    <xf numFmtId="0" fontId="22" fillId="0" borderId="13" applyNumberFormat="0" applyFill="0" applyAlignment="0" applyProtection="0">
      <alignment vertical="center"/>
    </xf>
    <xf numFmtId="0" fontId="7" fillId="17" borderId="0" applyNumberFormat="0" applyBorder="0" applyAlignment="0" applyProtection="0">
      <alignment vertical="center"/>
    </xf>
    <xf numFmtId="0" fontId="8" fillId="0" borderId="10" applyNumberFormat="0" applyFill="0" applyAlignment="0" applyProtection="0">
      <alignment vertical="center"/>
    </xf>
    <xf numFmtId="0" fontId="9" fillId="4" borderId="0" applyNumberFormat="0" applyBorder="0" applyAlignment="0" applyProtection="0">
      <alignment vertical="center"/>
    </xf>
    <xf numFmtId="0" fontId="7" fillId="2" borderId="0" applyNumberFormat="0" applyBorder="0" applyAlignment="0" applyProtection="0">
      <alignment vertical="center"/>
    </xf>
    <xf numFmtId="0" fontId="11" fillId="0" borderId="11" applyNumberFormat="0" applyFill="0" applyAlignment="0" applyProtection="0">
      <alignment vertical="center"/>
    </xf>
  </cellStyleXfs>
  <cellXfs count="40">
    <xf numFmtId="0" fontId="0" fillId="0" borderId="0" xfId="0">
      <alignment vertical="center"/>
    </xf>
    <xf numFmtId="49" fontId="0" fillId="0" borderId="0" xfId="0" applyNumberForma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center" wrapText="1"/>
    </xf>
    <xf numFmtId="0" fontId="4" fillId="0" borderId="2"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49" fontId="2" fillId="0" borderId="0" xfId="0" applyNumberFormat="1" applyFont="1" applyAlignment="1">
      <alignment horizontal="center" vertical="center"/>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0" fontId="3" fillId="0" borderId="2" xfId="0" applyFont="1" applyFill="1" applyBorder="1" applyAlignment="1">
      <alignment horizontal="left" vertical="center" wrapText="1"/>
    </xf>
    <xf numFmtId="49" fontId="3" fillId="0" borderId="2" xfId="10" applyNumberFormat="1" applyFont="1" applyBorder="1" applyAlignment="1">
      <alignment horizontal="center" vertical="center" wrapText="1"/>
    </xf>
    <xf numFmtId="9" fontId="3" fillId="0" borderId="2" xfId="0" applyNumberFormat="1"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5" fillId="0" borderId="0" xfId="0" applyNumberFormat="1" applyFont="1">
      <alignment vertical="center"/>
    </xf>
    <xf numFmtId="49" fontId="4" fillId="0" borderId="0" xfId="0" applyNumberFormat="1" applyFont="1" applyAlignment="1">
      <alignment horizontal="left" vertical="center"/>
    </xf>
    <xf numFmtId="49" fontId="4" fillId="0" borderId="0" xfId="0" applyNumberFormat="1" applyFont="1" applyAlignment="1">
      <alignment horizontal="left" vertical="center" wrapText="1"/>
    </xf>
    <xf numFmtId="10" fontId="3" fillId="0" borderId="2" xfId="1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176" fontId="4"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0" fontId="1" fillId="0" borderId="9" xfId="0" applyFont="1" applyBorder="1" applyAlignment="1">
      <alignment horizontal="left" vertical="center" wrapText="1"/>
    </xf>
    <xf numFmtId="0" fontId="1" fillId="0" borderId="0" xfId="0" applyFont="1" applyAlignment="1">
      <alignment vertical="center" wrapText="1"/>
    </xf>
    <xf numFmtId="0" fontId="6" fillId="0" borderId="2" xfId="0" applyFont="1" applyBorder="1" applyAlignment="1">
      <alignment horizontal="left" vertical="center" wrapText="1"/>
    </xf>
    <xf numFmtId="0" fontId="3" fillId="0" borderId="2" xfId="0" applyFont="1" applyBorder="1" applyAlignment="1">
      <alignment horizontal="left" vertical="center" wrapText="1"/>
    </xf>
  </cellXfs>
  <cellStyles count="50">
    <cellStyle name="常规" xfId="0" builtinId="0"/>
    <cellStyle name="Normal"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2"/>
  <sheetViews>
    <sheetView tabSelected="1" view="pageBreakPreview" zoomScale="142" zoomScaleNormal="100" topLeftCell="A23" workbookViewId="0">
      <selection activeCell="M21" sqref="M21:N21"/>
    </sheetView>
  </sheetViews>
  <sheetFormatPr defaultColWidth="9" defaultRowHeight="16.8"/>
  <cols>
    <col min="1" max="1" width="4.5" customWidth="1"/>
    <col min="2" max="2" width="9.375" customWidth="1"/>
    <col min="4" max="4" width="12.375" customWidth="1"/>
    <col min="5" max="5" width="16" customWidth="1"/>
    <col min="6" max="6" width="6.5" customWidth="1"/>
    <col min="7" max="7" width="11.875" style="1" customWidth="1"/>
    <col min="8" max="8" width="12" customWidth="1"/>
    <col min="9" max="9" width="7" customWidth="1"/>
    <col min="10" max="10" width="5.125" customWidth="1"/>
    <col min="11" max="11" width="3.875" customWidth="1"/>
    <col min="14" max="14" width="15.6517857142857" customWidth="1"/>
    <col min="15" max="15" width="25.3571428571429" style="2" customWidth="1"/>
  </cols>
  <sheetData>
    <row r="1" ht="27.75" customHeight="1" spans="1:14">
      <c r="A1" s="3" t="s">
        <v>0</v>
      </c>
      <c r="B1" s="3"/>
      <c r="C1" s="3"/>
      <c r="D1" s="3"/>
      <c r="E1" s="3"/>
      <c r="F1" s="3"/>
      <c r="G1" s="18"/>
      <c r="H1" s="3"/>
      <c r="I1" s="3"/>
      <c r="J1" s="3"/>
      <c r="K1" s="3"/>
      <c r="L1" s="3"/>
      <c r="M1" s="3"/>
      <c r="N1" s="3"/>
    </row>
    <row r="2" ht="21.75" customHeight="1" spans="1:14">
      <c r="A2" s="4" t="s">
        <v>1</v>
      </c>
      <c r="B2" s="4"/>
      <c r="C2" s="4"/>
      <c r="D2" s="4"/>
      <c r="E2" s="4"/>
      <c r="F2" s="4"/>
      <c r="G2" s="19"/>
      <c r="H2" s="4"/>
      <c r="I2" s="4"/>
      <c r="J2" s="4"/>
      <c r="K2" s="4"/>
      <c r="L2" s="4"/>
      <c r="M2" s="4"/>
      <c r="N2" s="4"/>
    </row>
    <row r="3" ht="21" customHeight="1" spans="1:14">
      <c r="A3" s="5" t="s">
        <v>2</v>
      </c>
      <c r="B3" s="5"/>
      <c r="C3" s="5" t="s">
        <v>3</v>
      </c>
      <c r="D3" s="5"/>
      <c r="E3" s="5"/>
      <c r="F3" s="5"/>
      <c r="G3" s="20"/>
      <c r="H3" s="5"/>
      <c r="I3" s="5"/>
      <c r="J3" s="5"/>
      <c r="K3" s="5"/>
      <c r="L3" s="5"/>
      <c r="M3" s="5"/>
      <c r="N3" s="5"/>
    </row>
    <row r="4" ht="39" customHeight="1" spans="1:14">
      <c r="A4" s="5" t="s">
        <v>4</v>
      </c>
      <c r="B4" s="5"/>
      <c r="C4" s="5" t="s">
        <v>5</v>
      </c>
      <c r="D4" s="5"/>
      <c r="E4" s="5"/>
      <c r="F4" s="5"/>
      <c r="G4" s="20"/>
      <c r="H4" s="5" t="s">
        <v>6</v>
      </c>
      <c r="I4" s="5"/>
      <c r="J4" s="6" t="s">
        <v>7</v>
      </c>
      <c r="K4" s="6"/>
      <c r="L4" s="6"/>
      <c r="M4" s="6"/>
      <c r="N4" s="6"/>
    </row>
    <row r="5" ht="21" customHeight="1" spans="1:14">
      <c r="A5" s="5" t="s">
        <v>8</v>
      </c>
      <c r="B5" s="5"/>
      <c r="C5" s="6" t="s">
        <v>9</v>
      </c>
      <c r="D5" s="6"/>
      <c r="E5" s="6"/>
      <c r="F5" s="6"/>
      <c r="G5" s="6"/>
      <c r="H5" s="5" t="s">
        <v>10</v>
      </c>
      <c r="I5" s="5"/>
      <c r="J5" s="6">
        <v>63358018</v>
      </c>
      <c r="K5" s="6"/>
      <c r="L5" s="6"/>
      <c r="M5" s="6"/>
      <c r="N5" s="6"/>
    </row>
    <row r="6" ht="21" customHeight="1" spans="1:14">
      <c r="A6" s="5" t="s">
        <v>11</v>
      </c>
      <c r="B6" s="5"/>
      <c r="C6" s="5"/>
      <c r="D6" s="5"/>
      <c r="E6" s="5" t="s">
        <v>12</v>
      </c>
      <c r="F6" s="5" t="s">
        <v>13</v>
      </c>
      <c r="G6" s="20"/>
      <c r="H6" s="5" t="s">
        <v>14</v>
      </c>
      <c r="I6" s="5"/>
      <c r="J6" s="5" t="s">
        <v>15</v>
      </c>
      <c r="K6" s="5"/>
      <c r="L6" s="5" t="s">
        <v>16</v>
      </c>
      <c r="M6" s="5"/>
      <c r="N6" s="5" t="s">
        <v>17</v>
      </c>
    </row>
    <row r="7" ht="21" customHeight="1" spans="1:14">
      <c r="A7" s="5"/>
      <c r="B7" s="5"/>
      <c r="C7" s="7" t="s">
        <v>18</v>
      </c>
      <c r="D7" s="7"/>
      <c r="E7" s="21">
        <v>130.152508</v>
      </c>
      <c r="F7" s="21">
        <v>80.972508</v>
      </c>
      <c r="G7" s="21"/>
      <c r="H7" s="21">
        <v>77.03994</v>
      </c>
      <c r="I7" s="21"/>
      <c r="J7" s="5">
        <v>10</v>
      </c>
      <c r="K7" s="5"/>
      <c r="L7" s="30">
        <f>H7/F7</f>
        <v>0.951433293877966</v>
      </c>
      <c r="M7" s="30"/>
      <c r="N7" s="35">
        <f>L7*J7</f>
        <v>9.51433293877967</v>
      </c>
    </row>
    <row r="8" ht="21" customHeight="1" spans="1:14">
      <c r="A8" s="5"/>
      <c r="B8" s="5"/>
      <c r="C8" s="5" t="s">
        <v>19</v>
      </c>
      <c r="D8" s="5"/>
      <c r="E8" s="21">
        <v>130.152508</v>
      </c>
      <c r="F8" s="21">
        <v>80.972508</v>
      </c>
      <c r="G8" s="21"/>
      <c r="H8" s="21">
        <v>77.03994</v>
      </c>
      <c r="I8" s="21"/>
      <c r="J8" s="5" t="s">
        <v>20</v>
      </c>
      <c r="K8" s="5"/>
      <c r="L8" s="30">
        <f>H8/F8</f>
        <v>0.951433293877966</v>
      </c>
      <c r="M8" s="30"/>
      <c r="N8" s="5" t="s">
        <v>20</v>
      </c>
    </row>
    <row r="9" ht="21" customHeight="1" spans="1:14">
      <c r="A9" s="5"/>
      <c r="B9" s="5"/>
      <c r="C9" s="5" t="s">
        <v>21</v>
      </c>
      <c r="D9" s="5"/>
      <c r="E9" s="21">
        <v>0</v>
      </c>
      <c r="F9" s="21">
        <v>0</v>
      </c>
      <c r="G9" s="21"/>
      <c r="H9" s="21">
        <v>0</v>
      </c>
      <c r="I9" s="21"/>
      <c r="J9" s="5" t="s">
        <v>20</v>
      </c>
      <c r="K9" s="5"/>
      <c r="L9" s="5" t="s">
        <v>20</v>
      </c>
      <c r="M9" s="5"/>
      <c r="N9" s="5" t="s">
        <v>20</v>
      </c>
    </row>
    <row r="10" ht="21" customHeight="1" spans="1:14">
      <c r="A10" s="5"/>
      <c r="B10" s="5"/>
      <c r="C10" s="5" t="s">
        <v>22</v>
      </c>
      <c r="D10" s="5"/>
      <c r="E10" s="21">
        <v>0</v>
      </c>
      <c r="F10" s="21">
        <v>0</v>
      </c>
      <c r="G10" s="21"/>
      <c r="H10" s="21">
        <v>0</v>
      </c>
      <c r="I10" s="21"/>
      <c r="J10" s="5" t="s">
        <v>20</v>
      </c>
      <c r="K10" s="5"/>
      <c r="L10" s="5" t="s">
        <v>20</v>
      </c>
      <c r="M10" s="5"/>
      <c r="N10" s="5" t="s">
        <v>20</v>
      </c>
    </row>
    <row r="11" ht="21" customHeight="1" spans="1:15">
      <c r="A11" s="5" t="s">
        <v>23</v>
      </c>
      <c r="B11" s="5" t="s">
        <v>24</v>
      </c>
      <c r="C11" s="5"/>
      <c r="D11" s="5"/>
      <c r="E11" s="5"/>
      <c r="F11" s="5"/>
      <c r="G11" s="20"/>
      <c r="H11" s="5" t="s">
        <v>25</v>
      </c>
      <c r="I11" s="5"/>
      <c r="J11" s="5"/>
      <c r="K11" s="5"/>
      <c r="L11" s="5"/>
      <c r="M11" s="5"/>
      <c r="N11" s="5"/>
      <c r="O11" s="36"/>
    </row>
    <row r="12" ht="319" customHeight="1" spans="1:15">
      <c r="A12" s="5"/>
      <c r="B12" s="8" t="s">
        <v>26</v>
      </c>
      <c r="C12" s="9"/>
      <c r="D12" s="9"/>
      <c r="E12" s="9"/>
      <c r="F12" s="9"/>
      <c r="G12" s="22"/>
      <c r="H12" s="23" t="s">
        <v>27</v>
      </c>
      <c r="I12" s="23"/>
      <c r="J12" s="23"/>
      <c r="K12" s="23"/>
      <c r="L12" s="23"/>
      <c r="M12" s="23"/>
      <c r="N12" s="23"/>
      <c r="O12" s="36"/>
    </row>
    <row r="13" ht="43.5" customHeight="1" spans="1:15">
      <c r="A13" s="5" t="s">
        <v>28</v>
      </c>
      <c r="B13" s="5" t="s">
        <v>29</v>
      </c>
      <c r="C13" s="5" t="s">
        <v>30</v>
      </c>
      <c r="D13" s="5" t="s">
        <v>31</v>
      </c>
      <c r="E13" s="5"/>
      <c r="F13" s="5"/>
      <c r="G13" s="20" t="s">
        <v>32</v>
      </c>
      <c r="H13" s="5" t="s">
        <v>33</v>
      </c>
      <c r="I13" s="5" t="s">
        <v>15</v>
      </c>
      <c r="J13" s="5"/>
      <c r="K13" s="5" t="s">
        <v>17</v>
      </c>
      <c r="L13" s="5"/>
      <c r="M13" s="5" t="s">
        <v>34</v>
      </c>
      <c r="N13" s="5"/>
      <c r="O13" s="37"/>
    </row>
    <row r="14" ht="39" customHeight="1" spans="1:15">
      <c r="A14" s="5"/>
      <c r="B14" s="10" t="s">
        <v>35</v>
      </c>
      <c r="C14" s="5" t="s">
        <v>36</v>
      </c>
      <c r="D14" s="11" t="s">
        <v>37</v>
      </c>
      <c r="E14" s="11"/>
      <c r="F14" s="11"/>
      <c r="G14" s="20" t="s">
        <v>38</v>
      </c>
      <c r="H14" s="6" t="s">
        <v>39</v>
      </c>
      <c r="I14" s="5">
        <v>20</v>
      </c>
      <c r="J14" s="5"/>
      <c r="K14" s="6">
        <v>20</v>
      </c>
      <c r="L14" s="6"/>
      <c r="M14" s="5"/>
      <c r="N14" s="5"/>
      <c r="O14" s="36"/>
    </row>
    <row r="15" ht="25.5" customHeight="1" spans="1:15">
      <c r="A15" s="5"/>
      <c r="B15" s="12"/>
      <c r="C15" s="5" t="s">
        <v>40</v>
      </c>
      <c r="D15" s="11" t="s">
        <v>41</v>
      </c>
      <c r="E15" s="11"/>
      <c r="F15" s="11"/>
      <c r="G15" s="24" t="s">
        <v>42</v>
      </c>
      <c r="H15" s="25">
        <v>1</v>
      </c>
      <c r="I15" s="5">
        <v>5</v>
      </c>
      <c r="J15" s="5"/>
      <c r="K15" s="5">
        <v>5</v>
      </c>
      <c r="L15" s="5"/>
      <c r="M15" s="5"/>
      <c r="N15" s="5"/>
      <c r="O15" s="36"/>
    </row>
    <row r="16" ht="25.5" customHeight="1" spans="1:15">
      <c r="A16" s="5"/>
      <c r="B16" s="12"/>
      <c r="C16" s="5"/>
      <c r="D16" s="11" t="s">
        <v>43</v>
      </c>
      <c r="E16" s="11"/>
      <c r="F16" s="11"/>
      <c r="G16" s="24" t="s">
        <v>42</v>
      </c>
      <c r="H16" s="25">
        <v>1</v>
      </c>
      <c r="I16" s="5">
        <v>5</v>
      </c>
      <c r="J16" s="5"/>
      <c r="K16" s="5">
        <v>5</v>
      </c>
      <c r="L16" s="5"/>
      <c r="M16" s="5"/>
      <c r="N16" s="5"/>
      <c r="O16" s="36"/>
    </row>
    <row r="17" ht="25.5" customHeight="1" spans="1:15">
      <c r="A17" s="5"/>
      <c r="B17" s="12"/>
      <c r="C17" s="10" t="s">
        <v>44</v>
      </c>
      <c r="D17" s="11" t="s">
        <v>45</v>
      </c>
      <c r="E17" s="11"/>
      <c r="F17" s="11"/>
      <c r="G17" s="20" t="s">
        <v>42</v>
      </c>
      <c r="H17" s="25">
        <v>1</v>
      </c>
      <c r="I17" s="5">
        <v>3</v>
      </c>
      <c r="J17" s="5"/>
      <c r="K17" s="5">
        <v>3</v>
      </c>
      <c r="L17" s="5"/>
      <c r="M17" s="5"/>
      <c r="N17" s="5"/>
      <c r="O17" s="36"/>
    </row>
    <row r="18" ht="25.5" customHeight="1" spans="1:15">
      <c r="A18" s="5"/>
      <c r="B18" s="12"/>
      <c r="C18" s="13"/>
      <c r="D18" s="11" t="s">
        <v>46</v>
      </c>
      <c r="E18" s="11"/>
      <c r="F18" s="11"/>
      <c r="G18" s="24" t="s">
        <v>42</v>
      </c>
      <c r="H18" s="25">
        <v>1</v>
      </c>
      <c r="I18" s="5">
        <v>3</v>
      </c>
      <c r="J18" s="5"/>
      <c r="K18" s="5">
        <v>3</v>
      </c>
      <c r="L18" s="5"/>
      <c r="M18" s="5"/>
      <c r="N18" s="5"/>
      <c r="O18" s="36"/>
    </row>
    <row r="19" ht="39" customHeight="1" spans="1:15">
      <c r="A19" s="5"/>
      <c r="B19" s="12"/>
      <c r="C19" s="10" t="s">
        <v>47</v>
      </c>
      <c r="D19" s="11" t="s">
        <v>48</v>
      </c>
      <c r="E19" s="11"/>
      <c r="F19" s="11"/>
      <c r="G19" s="24" t="s">
        <v>49</v>
      </c>
      <c r="H19" s="24" t="s">
        <v>49</v>
      </c>
      <c r="I19" s="5">
        <v>5</v>
      </c>
      <c r="J19" s="5"/>
      <c r="K19" s="5">
        <v>5</v>
      </c>
      <c r="L19" s="5"/>
      <c r="M19" s="5"/>
      <c r="N19" s="5"/>
      <c r="O19" s="36"/>
    </row>
    <row r="20" ht="171" customHeight="1" spans="1:15">
      <c r="A20" s="5"/>
      <c r="B20" s="12"/>
      <c r="C20" s="12"/>
      <c r="D20" s="11" t="s">
        <v>50</v>
      </c>
      <c r="E20" s="11"/>
      <c r="F20" s="11"/>
      <c r="G20" s="20" t="s">
        <v>51</v>
      </c>
      <c r="H20" s="6" t="s">
        <v>52</v>
      </c>
      <c r="I20" s="5">
        <v>3</v>
      </c>
      <c r="J20" s="5"/>
      <c r="K20" s="31">
        <f>10/10.16*I20</f>
        <v>2.95275590551181</v>
      </c>
      <c r="L20" s="31"/>
      <c r="M20" s="38" t="s">
        <v>53</v>
      </c>
      <c r="N20" s="39"/>
      <c r="O20" s="36"/>
    </row>
    <row r="21" ht="25.5" customHeight="1" spans="1:15">
      <c r="A21" s="5"/>
      <c r="B21" s="12"/>
      <c r="C21" s="12"/>
      <c r="D21" s="11" t="s">
        <v>54</v>
      </c>
      <c r="E21" s="11"/>
      <c r="F21" s="11"/>
      <c r="G21" s="20" t="s">
        <v>55</v>
      </c>
      <c r="H21" s="20" t="s">
        <v>55</v>
      </c>
      <c r="I21" s="5">
        <v>3</v>
      </c>
      <c r="J21" s="5"/>
      <c r="K21" s="5">
        <v>3</v>
      </c>
      <c r="L21" s="5"/>
      <c r="M21" s="5"/>
      <c r="N21" s="5"/>
      <c r="O21" s="36"/>
    </row>
    <row r="22" ht="25.5" customHeight="1" spans="1:15">
      <c r="A22" s="5"/>
      <c r="B22" s="12"/>
      <c r="C22" s="13"/>
      <c r="D22" s="11" t="s">
        <v>56</v>
      </c>
      <c r="E22" s="11"/>
      <c r="F22" s="11"/>
      <c r="G22" s="20" t="s">
        <v>57</v>
      </c>
      <c r="H22" s="20" t="s">
        <v>57</v>
      </c>
      <c r="I22" s="32">
        <v>3</v>
      </c>
      <c r="J22" s="33"/>
      <c r="K22" s="32">
        <v>3</v>
      </c>
      <c r="L22" s="33"/>
      <c r="M22" s="32"/>
      <c r="N22" s="33"/>
      <c r="O22" s="36"/>
    </row>
    <row r="23" ht="188" customHeight="1" spans="1:15">
      <c r="A23" s="5"/>
      <c r="B23" s="5" t="s">
        <v>58</v>
      </c>
      <c r="C23" s="5" t="s">
        <v>59</v>
      </c>
      <c r="D23" s="11" t="s">
        <v>60</v>
      </c>
      <c r="E23" s="11"/>
      <c r="F23" s="11"/>
      <c r="G23" s="20" t="s">
        <v>61</v>
      </c>
      <c r="H23" s="23" t="s">
        <v>62</v>
      </c>
      <c r="I23" s="5">
        <v>15</v>
      </c>
      <c r="J23" s="5"/>
      <c r="K23" s="5">
        <v>15</v>
      </c>
      <c r="L23" s="5"/>
      <c r="M23" s="5"/>
      <c r="N23" s="5"/>
      <c r="O23" s="36"/>
    </row>
    <row r="24" ht="224" customHeight="1" spans="1:15">
      <c r="A24" s="5"/>
      <c r="B24" s="5"/>
      <c r="C24" s="5"/>
      <c r="D24" s="11" t="s">
        <v>63</v>
      </c>
      <c r="E24" s="11"/>
      <c r="F24" s="11"/>
      <c r="G24" s="20" t="s">
        <v>61</v>
      </c>
      <c r="H24" s="23" t="s">
        <v>64</v>
      </c>
      <c r="I24" s="5">
        <v>15</v>
      </c>
      <c r="J24" s="5"/>
      <c r="K24" s="5">
        <v>15</v>
      </c>
      <c r="L24" s="5"/>
      <c r="M24" s="5"/>
      <c r="N24" s="5"/>
      <c r="O24" s="36"/>
    </row>
    <row r="25" ht="62" customHeight="1" spans="1:14">
      <c r="A25" s="5"/>
      <c r="B25" s="5" t="s">
        <v>65</v>
      </c>
      <c r="C25" s="5" t="s">
        <v>66</v>
      </c>
      <c r="D25" s="11" t="s">
        <v>67</v>
      </c>
      <c r="E25" s="11"/>
      <c r="F25" s="11"/>
      <c r="G25" s="20" t="s">
        <v>68</v>
      </c>
      <c r="H25" s="5">
        <v>0</v>
      </c>
      <c r="I25" s="5">
        <v>10</v>
      </c>
      <c r="J25" s="5"/>
      <c r="K25" s="5">
        <v>10</v>
      </c>
      <c r="L25" s="5"/>
      <c r="M25" s="5"/>
      <c r="N25" s="5"/>
    </row>
    <row r="26" ht="25.5" customHeight="1" spans="1:14">
      <c r="A26" s="14" t="s">
        <v>69</v>
      </c>
      <c r="B26" s="14"/>
      <c r="C26" s="14"/>
      <c r="D26" s="14"/>
      <c r="E26" s="14"/>
      <c r="F26" s="14"/>
      <c r="G26" s="26"/>
      <c r="H26" s="14"/>
      <c r="I26" s="14">
        <v>100</v>
      </c>
      <c r="J26" s="14"/>
      <c r="K26" s="34">
        <f>SUM(K14:L25)+N7</f>
        <v>99.4670888442915</v>
      </c>
      <c r="L26" s="34"/>
      <c r="M26" s="5"/>
      <c r="N26" s="5"/>
    </row>
    <row r="27" ht="17.6" spans="1:14">
      <c r="A27" s="15"/>
      <c r="B27" s="15"/>
      <c r="C27" s="15"/>
      <c r="D27" s="15"/>
      <c r="E27" s="15"/>
      <c r="F27" s="15"/>
      <c r="G27" s="27"/>
      <c r="H27" s="15"/>
      <c r="I27" s="15"/>
      <c r="J27" s="15"/>
      <c r="K27" s="15"/>
      <c r="L27" s="15"/>
      <c r="M27" s="15"/>
      <c r="N27" s="15"/>
    </row>
    <row r="28" ht="18.75" customHeight="1" spans="1:14">
      <c r="A28" s="16" t="s">
        <v>70</v>
      </c>
      <c r="B28" s="16"/>
      <c r="C28" s="16"/>
      <c r="D28" s="16"/>
      <c r="E28" s="16"/>
      <c r="F28" s="16"/>
      <c r="G28" s="28"/>
      <c r="H28" s="16"/>
      <c r="I28" s="16"/>
      <c r="J28" s="16"/>
      <c r="K28" s="16"/>
      <c r="L28" s="16"/>
      <c r="M28" s="16"/>
      <c r="N28" s="16"/>
    </row>
    <row r="29" ht="24.75" customHeight="1" spans="1:14">
      <c r="A29" s="16" t="s">
        <v>71</v>
      </c>
      <c r="B29" s="16"/>
      <c r="C29" s="16"/>
      <c r="D29" s="16"/>
      <c r="E29" s="16"/>
      <c r="F29" s="16"/>
      <c r="G29" s="28"/>
      <c r="H29" s="16"/>
      <c r="I29" s="16"/>
      <c r="J29" s="16"/>
      <c r="K29" s="16"/>
      <c r="L29" s="16"/>
      <c r="M29" s="16"/>
      <c r="N29" s="16"/>
    </row>
    <row r="30" ht="97" customHeight="1" spans="1:14">
      <c r="A30" s="17" t="s">
        <v>72</v>
      </c>
      <c r="B30" s="17"/>
      <c r="C30" s="17"/>
      <c r="D30" s="17"/>
      <c r="E30" s="17"/>
      <c r="F30" s="17"/>
      <c r="G30" s="29"/>
      <c r="H30" s="17"/>
      <c r="I30" s="17"/>
      <c r="J30" s="17"/>
      <c r="K30" s="17"/>
      <c r="L30" s="17"/>
      <c r="M30" s="17"/>
      <c r="N30" s="17"/>
    </row>
    <row r="31" ht="21" customHeight="1" spans="1:14">
      <c r="A31" s="16" t="s">
        <v>73</v>
      </c>
      <c r="B31" s="16"/>
      <c r="C31" s="16"/>
      <c r="D31" s="16"/>
      <c r="E31" s="16"/>
      <c r="F31" s="16"/>
      <c r="G31" s="28"/>
      <c r="H31" s="16"/>
      <c r="I31" s="16"/>
      <c r="J31" s="16"/>
      <c r="K31" s="16"/>
      <c r="L31" s="16"/>
      <c r="M31" s="16"/>
      <c r="N31" s="16"/>
    </row>
    <row r="32" ht="26.25" customHeight="1" spans="1:14">
      <c r="A32" s="16" t="s">
        <v>74</v>
      </c>
      <c r="B32" s="16"/>
      <c r="C32" s="16"/>
      <c r="D32" s="16"/>
      <c r="E32" s="16"/>
      <c r="F32" s="16"/>
      <c r="G32" s="28"/>
      <c r="H32" s="16"/>
      <c r="I32" s="16"/>
      <c r="J32" s="16"/>
      <c r="K32" s="16"/>
      <c r="L32" s="16"/>
      <c r="M32" s="16"/>
      <c r="N32" s="16"/>
    </row>
  </sheetData>
  <mergeCells count="11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8:N28"/>
    <mergeCell ref="A29:N29"/>
    <mergeCell ref="A30:N30"/>
    <mergeCell ref="A31:N31"/>
    <mergeCell ref="A32:N32"/>
    <mergeCell ref="A11:A12"/>
    <mergeCell ref="A13:A25"/>
    <mergeCell ref="B14:B22"/>
    <mergeCell ref="B23:B24"/>
    <mergeCell ref="C15:C16"/>
    <mergeCell ref="C17:C18"/>
    <mergeCell ref="C19:C22"/>
    <mergeCell ref="C23:C24"/>
    <mergeCell ref="A6:B10"/>
  </mergeCells>
  <pageMargins left="0.7" right="0.7" top="0.75" bottom="0.75" header="0.3" footer="0.3"/>
  <pageSetup paperSize="9" scale="4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WPS_1680230492</cp:lastModifiedBy>
  <dcterms:created xsi:type="dcterms:W3CDTF">2022-04-15T05:12:00Z</dcterms:created>
  <cp:lastPrinted>2023-04-22T09:52:00Z</cp:lastPrinted>
  <dcterms:modified xsi:type="dcterms:W3CDTF">2023-05-10T14:24:46Z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F503AD41D1E340EFAD961B2BEE5D0855</vt:lpwstr>
  </property>
  <property fmtid="{D5CDD505-2E9C-101B-9397-08002B2CF9AE}" pid="3" name="KSOProductBuildVer">
    <vt:lpwstr>2052-5.4.0.7913</vt:lpwstr>
  </property>
</Properties>
</file>