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项目支出绩效自评表!$A$1:$N$33</definedName>
  </definedNames>
  <calcPr calcId="144525"/>
</workbook>
</file>

<file path=xl/sharedStrings.xml><?xml version="1.0" encoding="utf-8"?>
<sst xmlns="http://schemas.openxmlformats.org/spreadsheetml/2006/main" count="93" uniqueCount="76">
  <si>
    <t>项目支出绩效自评表</t>
  </si>
  <si>
    <t>（ 2022 年度）</t>
  </si>
  <si>
    <t>项目名称</t>
  </si>
  <si>
    <t>企业审计经费</t>
  </si>
  <si>
    <t>主管部门</t>
  </si>
  <si>
    <t>北京市审计局</t>
  </si>
  <si>
    <t>实施单位</t>
  </si>
  <si>
    <t>企业审计处</t>
  </si>
  <si>
    <t>项目负责人</t>
  </si>
  <si>
    <t xml:space="preserve"> 张欣欣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</si>
  <si>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</si>
  <si>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</si>
  <si>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</si>
  <si>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</si>
  <si>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</si>
  <si>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</si>
  <si>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</si>
  <si>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</si>
  <si>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</si>
  <si>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</si>
  <si>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</si>
  <si>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</si>
  <si>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</si>
  <si>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</si>
  <si>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</si>
  <si>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</si>
  <si>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通过组织实施国有企业主要领导人员经济责任审计、专项审计共十余项，并出具相应审计报告，加强领导干部管理监督，促进领导履职尽责，提高国有企业资金管理规范性。</t>
  </si>
  <si>
    <t>开展17项企业审计项目，组织实施国有企业主要领导人员经济责任审计和专项审计，督促国有企业领导人员履职尽责，规范国有企业资金管理，提高资金的安全性和效益性。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</si>
  <si>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</si>
  <si>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</si>
  <si>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</si>
  <si>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</si>
  <si>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</si>
  <si>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</si>
  <si>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</si>
  <si>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</si>
  <si>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</si>
  <si>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完成经济责任审计、专项审计数量</t>
  </si>
  <si>
    <t>≥10项</t>
  </si>
  <si>
    <t>16项</t>
  </si>
  <si>
    <t>质量指标</t>
  </si>
  <si>
    <t>审计报告三级复核通过率</t>
  </si>
  <si>
    <t>=100%</t>
  </si>
  <si>
    <t>履行征求意见报告比例</t>
  </si>
  <si>
    <t>时效指标</t>
  </si>
  <si>
    <t>截止到12月31日审计项目完成率</t>
  </si>
  <si>
    <t>截止到12月31日项目资金支出进度</t>
  </si>
  <si>
    <t>截止到3月31日第三方审计公司招标工作完成度</t>
  </si>
  <si>
    <t>成本指标</t>
  </si>
  <si>
    <t>每人每日差旅费标准</t>
  </si>
  <si>
    <t>≤340元</t>
  </si>
  <si>
    <t>项目资金控制数</t>
  </si>
  <si>
    <t>≤427.8万元</t>
  </si>
  <si>
    <t>委托第三方审计服务费</t>
  </si>
  <si>
    <t>≤300万元</t>
  </si>
  <si>
    <t>322.87万元</t>
  </si>
  <si>
    <r>
      <rPr>
        <b/>
        <sz val="12"/>
        <color theme="1"/>
        <rFont val="宋体"/>
        <charset val="134"/>
      </rPr>
      <t>偏差原因：</t>
    </r>
    <r>
      <rPr>
        <sz val="12"/>
        <color theme="1"/>
        <rFont val="宋体"/>
        <charset val="134"/>
      </rPr>
      <t xml:space="preserve">年中追加审计项目，审计工作量增加，委托服务费用增长。
</t>
    </r>
    <r>
      <rPr>
        <b/>
        <sz val="12"/>
        <color theme="1"/>
        <rFont val="宋体"/>
        <charset val="134"/>
      </rPr>
      <t>改进措施：</t>
    </r>
    <r>
      <rPr>
        <sz val="12"/>
        <color theme="1"/>
        <rFont val="宋体"/>
        <charset val="134"/>
      </rPr>
      <t>后续将加强审计计划制定的科学性，按照实际情况合理设置、及时调整绩效指标。</t>
    </r>
  </si>
  <si>
    <t>每餐餐费标准</t>
  </si>
  <si>
    <t>≤50元</t>
  </si>
  <si>
    <t>效益指标</t>
  </si>
  <si>
    <t>社会效益指标</t>
  </si>
  <si>
    <t>规范国有企业资金管理</t>
  </si>
  <si>
    <t>优良中低差</t>
  </si>
  <si>
    <t>100%（查出主要问题金额71亿元，针对发现问题要求被审计单位整改，提高国有企业资金管理）</t>
  </si>
  <si>
    <t>监督领导干部管理工作</t>
  </si>
  <si>
    <t>100%（针对主要领导干部开展经济责任审计，依法向相关部门移送问题线索，督促领导干部履职尽责）</t>
  </si>
  <si>
    <t>满意度
指标</t>
  </si>
  <si>
    <t>服务对象满意度指标</t>
  </si>
  <si>
    <t>被审计单位投诉率</t>
  </si>
  <si>
    <t>≤5%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</si>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</sst>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177" formatCode="0.000000_);[Red]\(0.000000\)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18" borderId="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0" fontId="3" fillId="0" borderId="2" xfId="41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</cellXfs>
  <cellStyles count="50">
    <cellStyle name="常规" xfId="0" builtinId="0"/>
    <cellStyle name="Normal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3"/>
  <sheetViews>
    <sheetView tabSelected="1" view="pageBreakPreview" zoomScale="120" zoomScaleNormal="100" workbookViewId="0">
      <selection activeCell="J5" sqref="J5:N5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style="1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  <col min="15" max="15" width="19.4666666666667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1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63358263</v>
      </c>
      <c r="K5" s="5"/>
      <c r="L5" s="5"/>
      <c r="M5" s="5"/>
      <c r="N5" s="5"/>
    </row>
    <row r="6" ht="21" customHeight="1" spans="1:14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21" customHeight="1" spans="1:14">
      <c r="A7" s="5"/>
      <c r="B7" s="5"/>
      <c r="C7" s="6" t="s">
        <v>18</v>
      </c>
      <c r="D7" s="6"/>
      <c r="E7" s="13">
        <f>SUM(E8:E10)</f>
        <v>427.804447</v>
      </c>
      <c r="F7" s="13">
        <v>416.666947</v>
      </c>
      <c r="G7" s="13"/>
      <c r="H7" s="13">
        <v>398.895461</v>
      </c>
      <c r="I7" s="13"/>
      <c r="J7" s="5">
        <v>10</v>
      </c>
      <c r="K7" s="5"/>
      <c r="L7" s="18">
        <f>H7/F7</f>
        <v>0.957348462295955</v>
      </c>
      <c r="M7" s="18"/>
      <c r="N7" s="19">
        <f>L7*J7</f>
        <v>9.57348462295955</v>
      </c>
    </row>
    <row r="8" ht="21" customHeight="1" spans="1:14">
      <c r="A8" s="5"/>
      <c r="B8" s="5"/>
      <c r="C8" s="5" t="s">
        <v>19</v>
      </c>
      <c r="D8" s="5"/>
      <c r="E8" s="13">
        <v>427.804447</v>
      </c>
      <c r="F8" s="13">
        <f>F7</f>
        <v>416.666947</v>
      </c>
      <c r="G8" s="13"/>
      <c r="H8" s="13">
        <v>398.895461</v>
      </c>
      <c r="I8" s="13"/>
      <c r="J8" s="5" t="s">
        <v>20</v>
      </c>
      <c r="K8" s="5"/>
      <c r="L8" s="18">
        <f>H8/F8</f>
        <v>0.957348462295955</v>
      </c>
      <c r="M8" s="18"/>
      <c r="N8" s="5" t="s">
        <v>20</v>
      </c>
    </row>
    <row r="9" ht="21" customHeight="1" spans="1:14">
      <c r="A9" s="5"/>
      <c r="B9" s="5"/>
      <c r="C9" s="5" t="s">
        <v>21</v>
      </c>
      <c r="D9" s="5"/>
      <c r="E9" s="13">
        <v>0</v>
      </c>
      <c r="F9" s="13">
        <v>0</v>
      </c>
      <c r="G9" s="13"/>
      <c r="H9" s="13">
        <v>0</v>
      </c>
      <c r="I9" s="13"/>
      <c r="J9" s="5" t="s">
        <v>20</v>
      </c>
      <c r="K9" s="5"/>
      <c r="L9" s="5" t="s">
        <v>20</v>
      </c>
      <c r="M9" s="5"/>
      <c r="N9" s="5" t="s">
        <v>20</v>
      </c>
    </row>
    <row r="10" ht="21" customHeight="1" spans="1:14">
      <c r="A10" s="5"/>
      <c r="B10" s="5"/>
      <c r="C10" s="5" t="s">
        <v>22</v>
      </c>
      <c r="D10" s="5"/>
      <c r="E10" s="13">
        <v>0</v>
      </c>
      <c r="F10" s="13">
        <v>0</v>
      </c>
      <c r="G10" s="13"/>
      <c r="H10" s="13">
        <v>0</v>
      </c>
      <c r="I10" s="13"/>
      <c r="J10" s="5" t="s">
        <v>20</v>
      </c>
      <c r="K10" s="5"/>
      <c r="L10" s="5" t="s">
        <v>20</v>
      </c>
      <c r="M10" s="5"/>
      <c r="N10" s="5" t="s">
        <v>20</v>
      </c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1"/>
    </row>
    <row r="12" ht="108.75" customHeight="1" spans="1:15">
      <c r="A12" s="5"/>
      <c r="B12" s="7" t="s">
        <v>26</v>
      </c>
      <c r="C12" s="8"/>
      <c r="D12" s="8"/>
      <c r="E12" s="8"/>
      <c r="F12" s="8"/>
      <c r="G12" s="14"/>
      <c r="H12" s="15" t="s">
        <v>27</v>
      </c>
      <c r="I12" s="15"/>
      <c r="J12" s="15"/>
      <c r="K12" s="15"/>
      <c r="L12" s="15"/>
      <c r="M12" s="15"/>
      <c r="N12" s="15"/>
      <c r="O12" s="21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16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5" t="s">
        <v>34</v>
      </c>
      <c r="N13" s="5"/>
      <c r="O13" s="22"/>
    </row>
    <row r="14" ht="42" customHeight="1" spans="1:15">
      <c r="A14" s="5"/>
      <c r="B14" s="5" t="s">
        <v>35</v>
      </c>
      <c r="C14" s="5" t="s">
        <v>36</v>
      </c>
      <c r="D14" s="9" t="s">
        <v>37</v>
      </c>
      <c r="E14" s="9"/>
      <c r="F14" s="9"/>
      <c r="G14" s="16" t="s">
        <v>38</v>
      </c>
      <c r="H14" s="5" t="s">
        <v>39</v>
      </c>
      <c r="I14" s="5">
        <v>20</v>
      </c>
      <c r="J14" s="5"/>
      <c r="K14" s="5">
        <v>20</v>
      </c>
      <c r="L14" s="5"/>
      <c r="M14" s="5"/>
      <c r="N14" s="5"/>
      <c r="O14" s="21"/>
    </row>
    <row r="15" ht="25.5" customHeight="1" spans="1:15">
      <c r="A15" s="5"/>
      <c r="B15" s="5"/>
      <c r="C15" s="5" t="s">
        <v>40</v>
      </c>
      <c r="D15" s="9" t="s">
        <v>41</v>
      </c>
      <c r="E15" s="9"/>
      <c r="F15" s="9"/>
      <c r="G15" s="16" t="s">
        <v>42</v>
      </c>
      <c r="H15" s="17">
        <v>1</v>
      </c>
      <c r="I15" s="5">
        <v>5</v>
      </c>
      <c r="J15" s="5"/>
      <c r="K15" s="5">
        <v>5</v>
      </c>
      <c r="L15" s="5"/>
      <c r="M15" s="5"/>
      <c r="N15" s="5"/>
      <c r="O15" s="21"/>
    </row>
    <row r="16" ht="25.5" customHeight="1" spans="1:15">
      <c r="A16" s="5"/>
      <c r="B16" s="5"/>
      <c r="C16" s="5"/>
      <c r="D16" s="9" t="s">
        <v>43</v>
      </c>
      <c r="E16" s="9"/>
      <c r="F16" s="9"/>
      <c r="G16" s="16" t="s">
        <v>42</v>
      </c>
      <c r="H16" s="17">
        <v>1</v>
      </c>
      <c r="I16" s="5">
        <v>5</v>
      </c>
      <c r="J16" s="5"/>
      <c r="K16" s="5">
        <v>5</v>
      </c>
      <c r="L16" s="5"/>
      <c r="M16" s="5"/>
      <c r="N16" s="5"/>
      <c r="O16" s="21"/>
    </row>
    <row r="17" ht="25.5" customHeight="1" spans="1:15">
      <c r="A17" s="5"/>
      <c r="B17" s="5"/>
      <c r="C17" s="5" t="s">
        <v>44</v>
      </c>
      <c r="D17" s="9" t="s">
        <v>45</v>
      </c>
      <c r="E17" s="9"/>
      <c r="F17" s="9"/>
      <c r="G17" s="16" t="s">
        <v>42</v>
      </c>
      <c r="H17" s="17">
        <v>1</v>
      </c>
      <c r="I17" s="5">
        <v>4</v>
      </c>
      <c r="J17" s="5"/>
      <c r="K17" s="5">
        <v>4</v>
      </c>
      <c r="L17" s="5"/>
      <c r="M17" s="5"/>
      <c r="N17" s="5"/>
      <c r="O17" s="21"/>
    </row>
    <row r="18" ht="25.5" customHeight="1" spans="1:15">
      <c r="A18" s="5"/>
      <c r="B18" s="5"/>
      <c r="C18" s="5"/>
      <c r="D18" s="9" t="s">
        <v>46</v>
      </c>
      <c r="E18" s="9"/>
      <c r="F18" s="9"/>
      <c r="G18" s="16" t="s">
        <v>42</v>
      </c>
      <c r="H18" s="17">
        <v>1</v>
      </c>
      <c r="I18" s="5">
        <v>3</v>
      </c>
      <c r="J18" s="5"/>
      <c r="K18" s="5">
        <v>3</v>
      </c>
      <c r="L18" s="5"/>
      <c r="M18" s="5"/>
      <c r="N18" s="5"/>
      <c r="O18" s="21"/>
    </row>
    <row r="19" ht="37.5" customHeight="1" spans="1:15">
      <c r="A19" s="5"/>
      <c r="B19" s="5"/>
      <c r="C19" s="5"/>
      <c r="D19" s="9" t="s">
        <v>47</v>
      </c>
      <c r="E19" s="9"/>
      <c r="F19" s="9"/>
      <c r="G19" s="16" t="s">
        <v>42</v>
      </c>
      <c r="H19" s="17">
        <v>1</v>
      </c>
      <c r="I19" s="5">
        <v>3</v>
      </c>
      <c r="J19" s="5"/>
      <c r="K19" s="5">
        <v>3</v>
      </c>
      <c r="L19" s="5"/>
      <c r="M19" s="5"/>
      <c r="N19" s="5"/>
      <c r="O19" s="21"/>
    </row>
    <row r="20" ht="25.5" customHeight="1" spans="1:15">
      <c r="A20" s="5"/>
      <c r="B20" s="5"/>
      <c r="C20" s="5" t="s">
        <v>48</v>
      </c>
      <c r="D20" s="9" t="s">
        <v>49</v>
      </c>
      <c r="E20" s="9"/>
      <c r="F20" s="9"/>
      <c r="G20" s="16" t="s">
        <v>50</v>
      </c>
      <c r="H20" s="16" t="s">
        <v>50</v>
      </c>
      <c r="I20" s="5">
        <v>2</v>
      </c>
      <c r="J20" s="5"/>
      <c r="K20" s="5">
        <v>2</v>
      </c>
      <c r="L20" s="5"/>
      <c r="M20" s="5"/>
      <c r="N20" s="5"/>
      <c r="O20" s="21"/>
    </row>
    <row r="21" ht="25.5" customHeight="1" spans="1:15">
      <c r="A21" s="5"/>
      <c r="B21" s="5"/>
      <c r="C21" s="5"/>
      <c r="D21" s="9" t="s">
        <v>51</v>
      </c>
      <c r="E21" s="9"/>
      <c r="F21" s="9"/>
      <c r="G21" s="16" t="s">
        <v>52</v>
      </c>
      <c r="H21" s="16" t="s">
        <v>52</v>
      </c>
      <c r="I21" s="5">
        <v>3</v>
      </c>
      <c r="J21" s="5"/>
      <c r="K21" s="5">
        <v>3</v>
      </c>
      <c r="L21" s="5"/>
      <c r="M21" s="5"/>
      <c r="N21" s="5"/>
      <c r="O21" s="21"/>
    </row>
    <row r="22" ht="197" customHeight="1" spans="1:15">
      <c r="A22" s="5"/>
      <c r="B22" s="5"/>
      <c r="C22" s="5"/>
      <c r="D22" s="9" t="s">
        <v>53</v>
      </c>
      <c r="E22" s="9"/>
      <c r="F22" s="9"/>
      <c r="G22" s="16" t="s">
        <v>54</v>
      </c>
      <c r="H22" s="5" t="s">
        <v>55</v>
      </c>
      <c r="I22" s="5">
        <v>3</v>
      </c>
      <c r="J22" s="5"/>
      <c r="K22" s="19">
        <f>300/322.87*I22</f>
        <v>2.78749961284728</v>
      </c>
      <c r="L22" s="19"/>
      <c r="M22" s="23" t="s">
        <v>56</v>
      </c>
      <c r="N22" s="24"/>
      <c r="O22" s="21"/>
    </row>
    <row r="23" ht="25.5" customHeight="1" spans="1:15">
      <c r="A23" s="5"/>
      <c r="B23" s="5"/>
      <c r="C23" s="5"/>
      <c r="D23" s="9" t="s">
        <v>57</v>
      </c>
      <c r="E23" s="9"/>
      <c r="F23" s="9"/>
      <c r="G23" s="16" t="s">
        <v>58</v>
      </c>
      <c r="H23" s="16" t="s">
        <v>58</v>
      </c>
      <c r="I23" s="5">
        <v>2</v>
      </c>
      <c r="J23" s="5"/>
      <c r="K23" s="5">
        <v>2</v>
      </c>
      <c r="L23" s="5"/>
      <c r="M23" s="5"/>
      <c r="N23" s="5"/>
      <c r="O23" s="21"/>
    </row>
    <row r="24" ht="176" customHeight="1" spans="1:15">
      <c r="A24" s="5"/>
      <c r="B24" s="5" t="s">
        <v>59</v>
      </c>
      <c r="C24" s="5" t="s">
        <v>60</v>
      </c>
      <c r="D24" s="9" t="s">
        <v>61</v>
      </c>
      <c r="E24" s="9"/>
      <c r="F24" s="9"/>
      <c r="G24" s="16" t="s">
        <v>62</v>
      </c>
      <c r="H24" s="15" t="s">
        <v>63</v>
      </c>
      <c r="I24" s="5">
        <v>15</v>
      </c>
      <c r="J24" s="5"/>
      <c r="K24" s="5">
        <v>15</v>
      </c>
      <c r="L24" s="5"/>
      <c r="M24" s="5"/>
      <c r="N24" s="5"/>
      <c r="O24" s="21"/>
    </row>
    <row r="25" ht="170" customHeight="1" spans="1:15">
      <c r="A25" s="5"/>
      <c r="B25" s="5"/>
      <c r="C25" s="5"/>
      <c r="D25" s="9" t="s">
        <v>64</v>
      </c>
      <c r="E25" s="9"/>
      <c r="F25" s="9"/>
      <c r="G25" s="16" t="s">
        <v>62</v>
      </c>
      <c r="H25" s="15" t="s">
        <v>65</v>
      </c>
      <c r="I25" s="5">
        <v>15</v>
      </c>
      <c r="J25" s="5"/>
      <c r="K25" s="5">
        <v>15</v>
      </c>
      <c r="L25" s="5"/>
      <c r="M25" s="5"/>
      <c r="N25" s="5"/>
      <c r="O25" s="21"/>
    </row>
    <row r="26" ht="52.5" customHeight="1" spans="1:15">
      <c r="A26" s="5"/>
      <c r="B26" s="5" t="s">
        <v>66</v>
      </c>
      <c r="C26" s="5" t="s">
        <v>67</v>
      </c>
      <c r="D26" s="9" t="s">
        <v>68</v>
      </c>
      <c r="E26" s="9"/>
      <c r="F26" s="9"/>
      <c r="G26" s="16" t="s">
        <v>69</v>
      </c>
      <c r="H26" s="5">
        <v>0</v>
      </c>
      <c r="I26" s="5">
        <v>10</v>
      </c>
      <c r="J26" s="5"/>
      <c r="K26" s="5">
        <v>10</v>
      </c>
      <c r="L26" s="5"/>
      <c r="M26" s="5"/>
      <c r="N26" s="5"/>
      <c r="O26" s="25"/>
    </row>
    <row r="27" ht="25.5" customHeight="1" spans="1:14">
      <c r="A27" s="10" t="s">
        <v>70</v>
      </c>
      <c r="B27" s="10"/>
      <c r="C27" s="10"/>
      <c r="D27" s="10"/>
      <c r="E27" s="10"/>
      <c r="F27" s="10"/>
      <c r="G27" s="10"/>
      <c r="H27" s="10"/>
      <c r="I27" s="10">
        <v>100</v>
      </c>
      <c r="J27" s="10"/>
      <c r="K27" s="20">
        <f>SUM(K14:L26)+N7</f>
        <v>99.3609842358068</v>
      </c>
      <c r="L27" s="20"/>
      <c r="M27" s="5"/>
      <c r="N27" s="5"/>
    </row>
    <row r="29" ht="18.75" customHeight="1" spans="1:14">
      <c r="A29" s="11" t="s">
        <v>71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ht="24.75" customHeight="1" spans="1:14">
      <c r="A30" s="11" t="s">
        <v>72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02" customHeight="1" spans="1:14">
      <c r="A31" s="12" t="s">
        <v>73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ht="21" customHeight="1" spans="1:14">
      <c r="A32" s="11" t="s">
        <v>74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26.25" customHeight="1" spans="1:14">
      <c r="A33" s="11" t="s">
        <v>75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9:N29"/>
    <mergeCell ref="A30:N30"/>
    <mergeCell ref="A31:N31"/>
    <mergeCell ref="A32:N32"/>
    <mergeCell ref="A33:N33"/>
    <mergeCell ref="A11:A12"/>
    <mergeCell ref="A13:A26"/>
    <mergeCell ref="B14:B23"/>
    <mergeCell ref="B24:B25"/>
    <mergeCell ref="C15:C16"/>
    <mergeCell ref="C17:C19"/>
    <mergeCell ref="C20:C23"/>
    <mergeCell ref="C24:C25"/>
    <mergeCell ref="A6:B10"/>
  </mergeCells>
  <pageMargins left="0.7" right="0.7" top="0.75" bottom="0.75" header="0.3" footer="0.3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2022-04-13T13:12:00Z</dcterms:created>
  <cp:lastPrinted>2023-04-20T17:52:00Z</cp:lastPrinted>
  <dcterms:modified xsi:type="dcterms:W3CDTF">2023-08-18T16:32:53Z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89F654D4162ED8AFF5365B640F1EA784_43</vt:lpwstr>
  </property>
</Properties>
</file>