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 tabRatio="871" activeTab="4"/>
  </bookViews>
  <sheets>
    <sheet name="办案业务费" sheetId="3" r:id="rId1"/>
    <sheet name="检察业务工作经费" sheetId="4" r:id="rId2"/>
    <sheet name="绩效咨询服务费" sheetId="6" r:id="rId3"/>
    <sheet name="信息化运维费用" sheetId="2" r:id="rId4"/>
    <sheet name="互联网接入费用" sheetId="1" r:id="rId5"/>
  </sheets>
  <definedNames>
    <definedName name="_xlnm.Print_Area" localSheetId="3">信息化运维费用!$A$1:$J$25</definedName>
  </definedNames>
  <calcPr calcId="144525"/>
</workbook>
</file>

<file path=xl/sharedStrings.xml><?xml version="1.0" encoding="utf-8"?>
<sst xmlns="http://schemas.openxmlformats.org/spreadsheetml/2006/main" count="395" uniqueCount="166">
  <si>
    <t>附件2</t>
  </si>
  <si>
    <t>项目支出绩效自评表</t>
  </si>
  <si>
    <t>（2022年度）</t>
  </si>
  <si>
    <t>项目名称</t>
  </si>
  <si>
    <t>办案业务费</t>
  </si>
  <si>
    <t>主管部门</t>
  </si>
  <si>
    <t>北京市人民检察院第二分院</t>
  </si>
  <si>
    <t>实施单位</t>
  </si>
  <si>
    <t>北京市人民检察院第二分院(本级)</t>
  </si>
  <si>
    <t>项目负责人</t>
  </si>
  <si>
    <t>彭云华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</si>
  <si>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</si>
  <si>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</si>
  <si>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</si>
  <si>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</si>
  <si>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</si>
  <si>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</si>
  <si>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</si>
  <si>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</si>
  <si>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</si>
  <si>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</si>
  <si>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</si>
  <si>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</si>
  <si>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</si>
  <si>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</si>
  <si>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</si>
  <si>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  1.按照宪法和法律的规定，在区域内履行法律监督职能，保证国家法律的统一正确实施。
  2.提高工作效率，提高检察监督的社会影响力、认知度。</t>
  </si>
  <si>
    <t xml:space="preserve">  该项目按计划完成全年工作任务，比如为检察工作人员订阅2023年《检察日报》《法制日报》等杂志、开展案件资料数字化工作、开展档案数字化扫描工作、采购办案用品、为业务部门购买办公用品等一系列工作，为检察业务正常运行提供保障，促使提高检察监督的社会影响力、认知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</si>
  <si>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</si>
  <si>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</si>
  <si>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</si>
  <si>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</si>
  <si>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</si>
  <si>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</si>
  <si>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</si>
  <si>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</si>
  <si>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</t>
  </si>
  <si>
    <t>订阅2023年《检察日报》《法制日报》等杂志</t>
  </si>
  <si>
    <t>≥190份</t>
  </si>
  <si>
    <t>194份</t>
  </si>
  <si>
    <t>案件资料数字化服务类别</t>
  </si>
  <si>
    <t>3类</t>
  </si>
  <si>
    <t>档案数字化扫描页数</t>
  </si>
  <si>
    <t>428000页</t>
  </si>
  <si>
    <t>质量指标</t>
  </si>
  <si>
    <t>订阅的杂志质量</t>
  </si>
  <si>
    <t>符合相关要求</t>
  </si>
  <si>
    <t>订阅的杂志质量符合相关要求</t>
  </si>
  <si>
    <t>案件资料数字化服务验收合格率</t>
  </si>
  <si>
    <t>≥95%</t>
  </si>
  <si>
    <t>档案数字化扫描验收合格率</t>
  </si>
  <si>
    <t>时效指标</t>
  </si>
  <si>
    <t>订阅杂志完成时效</t>
  </si>
  <si>
    <t>12月底前</t>
  </si>
  <si>
    <t>12月</t>
  </si>
  <si>
    <t>案件资料数字化工作完成时效</t>
  </si>
  <si>
    <t>档案数字化工作完成时效</t>
  </si>
  <si>
    <t>成本指标</t>
  </si>
  <si>
    <t>项目预算控制数</t>
  </si>
  <si>
    <t>292.814万元</t>
  </si>
  <si>
    <t>236.179592万元</t>
  </si>
  <si>
    <t>效
益
指
标
（30分）</t>
  </si>
  <si>
    <t>社会效益指标</t>
  </si>
  <si>
    <t>检察监督的社会影响力</t>
  </si>
  <si>
    <t>进一步提升</t>
  </si>
  <si>
    <t>全面履行法律监督职责，服务首都经济社会发展，提升检察监督的社会影响力</t>
  </si>
  <si>
    <t>效益效果体现资料有待完善，将进一步挖掘相关资料并进行整理归集</t>
  </si>
  <si>
    <t>满意度指标
（10分）</t>
  </si>
  <si>
    <t>服务对象满意度指标</t>
  </si>
  <si>
    <t>群众满意度</t>
  </si>
  <si>
    <t>满意</t>
  </si>
  <si>
    <t>群众基本满意</t>
  </si>
  <si>
    <t>满意度调查规范性有待加强，下一步将考虑以满意度调查问卷等方式开展，并对调查结果进行分析</t>
  </si>
  <si>
    <t>总分</t>
  </si>
  <si>
    <t>——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</si>
  <si>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</si>
  <si>
    <t>检察业务工作经费</t>
  </si>
  <si>
    <t>史湘鄂</t>
  </si>
  <si>
    <t xml:space="preserve">  确保检务公开、新媒体法制宣传、政策理论研究等相关检察工作的顺利开展。</t>
  </si>
  <si>
    <t xml:space="preserve">  项目全年完成法制宣传、购买书籍、制作幻灯片、拍摄短视频以及订阅业务期刊等工作，确保了检务公开、新媒体法制宣传、政策理论研究等相关检察工作的顺利开展，提升了检察工作的影响力。</t>
  </si>
  <si>
    <t>购买书籍</t>
  </si>
  <si>
    <t>≥480册</t>
  </si>
  <si>
    <t>487册</t>
  </si>
  <si>
    <t>制作幻灯片</t>
  </si>
  <si>
    <t>1项</t>
  </si>
  <si>
    <t>拍摄短视频</t>
  </si>
  <si>
    <t>购买业务期刊</t>
  </si>
  <si>
    <t>≥9类</t>
  </si>
  <si>
    <t>9类</t>
  </si>
  <si>
    <t>新闻信息宣传考核评估</t>
  </si>
  <si>
    <t>达到合同要求</t>
  </si>
  <si>
    <t>新闻信息宣传考核评估达到合同要求</t>
  </si>
  <si>
    <t>幻灯片</t>
  </si>
  <si>
    <t>符合要求</t>
  </si>
  <si>
    <t>制作18页幻灯片，符合相关要求</t>
  </si>
  <si>
    <t>短视频清晰度</t>
  </si>
  <si>
    <t>高清</t>
  </si>
  <si>
    <t>新闻宣传信息推送时效</t>
  </si>
  <si>
    <t>48小时内</t>
  </si>
  <si>
    <t>新闻宣传信息48小时内推送（重要信息24小时内）</t>
  </si>
  <si>
    <t>项目完成时效</t>
  </si>
  <si>
    <t>60万元</t>
  </si>
  <si>
    <t>法制宣传效果</t>
  </si>
  <si>
    <t>提升检察工作影响力</t>
  </si>
  <si>
    <t>通过法制宣传工作，提升了检察工作的影响力</t>
  </si>
  <si>
    <t>新闻宣传信息推送工作检察人员满意度</t>
  </si>
  <si>
    <t>绩效咨询服务费</t>
  </si>
  <si>
    <t xml:space="preserve">  随着近几年政府会计制度改革不断推进以及预算管理的不断加强，财政要求单位每年对预算批复的项目进行绩效评价、内部控制评价，同时新的政府会计制度实施，需要重新建帐、重设科目体系。为了顺利完成这些工作，需要专业的机构对我院进行专业指导和提供咨询服务。此外，在预算执行过程中，还可能涉及会计审计等相关费用支出。通过以上服务，加强财务预算管理、完善内部控制制度、强化绩效管理、提升业务水平的目的。</t>
  </si>
  <si>
    <t xml:space="preserve">  按照财政要求开展绩效相关工作，包括绩效评价、成本绩效分析、绩效监控等内容，购买审计、财报、内控等咨询服务，通过项目开展，加强财务预算管理、完善内部控制制度、强化绩效管理，达到了提升业务水平的目的。</t>
  </si>
  <si>
    <t>开展咨询服务类别</t>
  </si>
  <si>
    <t>4类</t>
  </si>
  <si>
    <t>全年完成了绩效、审计、财报、内控等四类咨询服务工作</t>
  </si>
  <si>
    <t>各项工作质量</t>
  </si>
  <si>
    <t>达到财政规定要求</t>
  </si>
  <si>
    <t>各项工作均达到财政规定要求</t>
  </si>
  <si>
    <t>验收合格率</t>
  </si>
  <si>
    <t>资金支付时效</t>
  </si>
  <si>
    <t>预算控制数</t>
  </si>
  <si>
    <t>17万元</t>
  </si>
  <si>
    <t>15.17万元</t>
  </si>
  <si>
    <t>各类咨询服务对检察工作的影响</t>
  </si>
  <si>
    <t>加强管理，提升业务水平</t>
  </si>
  <si>
    <t>通过项目开展，加强财务预算管理、完善内部控制制度、强化绩效管理、提升业务水平</t>
  </si>
  <si>
    <t>检察工作人员满意度</t>
  </si>
  <si>
    <t>≥90%</t>
  </si>
  <si>
    <t>检察工作人员基本满意</t>
  </si>
  <si>
    <t>信息化运维费用</t>
  </si>
  <si>
    <t>张卫超</t>
  </si>
  <si>
    <t xml:space="preserve">  1.完成我院信息化系统建设开发。
  2.保障项目基础设施、软件硬件正常运转，为业务开展提供支撑。
  3.提高工作效率，提高检察公信力的社会影响力、认知度。</t>
  </si>
  <si>
    <t xml:space="preserve">  完成我院信息卷系统建设开发，全年对后台配置进行调整、运维；每日对三楼中心机房主机、网络设备、机房基础环境及弱电间网络设备（脚本检查）进行巡检，保障项目基础设施、软件硬件正常运转，为业务开展提供支撑，提高了工作效率，提高检察公信力的社会影响力、认知度。</t>
  </si>
  <si>
    <t>硬件维护部门数量</t>
  </si>
  <si>
    <t>15处</t>
  </si>
  <si>
    <t>系统正常运行率</t>
  </si>
  <si>
    <t>≥99.5‰</t>
  </si>
  <si>
    <t>政府采购率</t>
  </si>
  <si>
    <t>100%</t>
  </si>
  <si>
    <t>系统平均无故障时间</t>
  </si>
  <si>
    <t>3000小时</t>
  </si>
  <si>
    <t>响应时间</t>
  </si>
  <si>
    <t>≤1小时</t>
  </si>
  <si>
    <t>1小时内</t>
  </si>
  <si>
    <t>合同执行时间</t>
  </si>
  <si>
    <t>2022年</t>
  </si>
  <si>
    <t>2022年1月1日至2022年12月31日</t>
  </si>
  <si>
    <t>108.54万元</t>
  </si>
  <si>
    <t>105.8万元</t>
  </si>
  <si>
    <t>基础设施、软件硬件正常运转</t>
  </si>
  <si>
    <t>为业务开展提供支撑</t>
  </si>
  <si>
    <t>保障项目基础设施、软件硬件正常运转，为业务开展提供支撑</t>
  </si>
  <si>
    <t>使用人员满意度</t>
  </si>
  <si>
    <t>基本满意</t>
  </si>
  <si>
    <t>使用人员满意度基本满意</t>
  </si>
  <si>
    <t>指标设置合理性、满意度调查规范性有待加强，下一步将考虑以满意度调查问卷等方式开展，并对调查结果进行分析</t>
  </si>
  <si>
    <t>互联网接入费（二分院）</t>
  </si>
  <si>
    <t xml:space="preserve">  保障本院计算机外网系统、大要案指挥中心、数据恢复中心系统和图书馆系统互联网工作需求，为检察工作提供强有力的网络平台，改善干警办公、办案条件，保证我院信息化建设顺利进行，促进检察各项工作的高效发展。</t>
  </si>
  <si>
    <t xml:space="preserve">  通过该项目实施，保障了本院计算机外网系统、大要案指挥中心、数据恢复中心系统和图书馆系统互联网工作需求，为检察工作提供强有力的网络平台，改善干警办公、办案条件，保证我院信息化建设顺利进行，促进检察各项工作的高效发展。</t>
  </si>
  <si>
    <t>接入宽带</t>
  </si>
  <si>
    <t>40Mbps</t>
  </si>
  <si>
    <t>终端数量</t>
  </si>
  <si>
    <t>113套</t>
  </si>
  <si>
    <t>95%以上</t>
  </si>
  <si>
    <t>系统验收合格率</t>
  </si>
  <si>
    <t>互联网接入时间</t>
  </si>
  <si>
    <t>2.916万元</t>
  </si>
  <si>
    <t>公共主页点击率增长量</t>
  </si>
  <si>
    <t>≥10%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</si>
</sst>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0000_ "/>
    <numFmt numFmtId="178" formatCode="_ * #,##0.000000_ ;_ * \-#,##0.000000_ ;_ * &quot;-&quot;??.0000_ ;_ @_ "/>
    <numFmt numFmtId="179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43" fontId="2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49" fontId="7" fillId="0" borderId="4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7" fillId="0" borderId="7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7" fillId="0" borderId="6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6" fontId="5" fillId="0" borderId="1" xfId="8" applyNumberFormat="1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8" fillId="0" borderId="1" xfId="8" applyFont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right" vertical="center" wrapText="1"/>
    </xf>
    <xf numFmtId="176" fontId="7" fillId="0" borderId="1" xfId="49" applyNumberFormat="1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9" fontId="5" fillId="0" borderId="1" xfId="11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view="pageBreakPreview" zoomScale="85" zoomScaleNormal="80" zoomScaleSheetLayoutView="85" topLeftCell="A15" workbookViewId="0">
      <selection activeCell="D4" sqref="D4:J4"/>
    </sheetView>
  </sheetViews>
  <sheetFormatPr defaultColWidth="8.90909090909091" defaultRowHeight="14"/>
  <cols>
    <col min="4" max="4" width="22.7272727272727" customWidth="1"/>
    <col min="5" max="5" width="16.4545454545455"/>
    <col min="6" max="7" width="11.8181818181818" customWidth="1"/>
    <col min="8" max="8" width="10.8181818181818" customWidth="1"/>
    <col min="9" max="9" width="14" customWidth="1"/>
    <col min="10" max="10" width="16.4545454545455" customWidth="1"/>
  </cols>
  <sheetData>
    <row r="1" ht="17.5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/>
    </row>
    <row r="5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spans="1:10">
      <c r="A6" s="11" t="s">
        <v>9</v>
      </c>
      <c r="B6" s="11"/>
      <c r="C6" s="11"/>
      <c r="D6" s="11" t="s">
        <v>10</v>
      </c>
      <c r="E6" s="11"/>
      <c r="F6" s="11" t="s">
        <v>11</v>
      </c>
      <c r="G6" s="11"/>
      <c r="H6" s="11"/>
      <c r="I6" s="11">
        <v>59906283</v>
      </c>
      <c r="J6" s="11"/>
    </row>
    <row r="7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spans="1:10">
      <c r="A8" s="11"/>
      <c r="B8" s="11"/>
      <c r="C8" s="11"/>
      <c r="D8" s="12" t="s">
        <v>19</v>
      </c>
      <c r="E8" s="13">
        <v>456.864</v>
      </c>
      <c r="F8" s="48">
        <v>292.814</v>
      </c>
      <c r="G8" s="48">
        <v>236.179592</v>
      </c>
      <c r="H8" s="51">
        <v>10</v>
      </c>
      <c r="I8" s="44">
        <f t="shared" ref="I8:I9" si="0">G8/F8</f>
        <v>0.806585723360222</v>
      </c>
      <c r="J8" s="45">
        <f>H8*I8</f>
        <v>8.06585723360222</v>
      </c>
    </row>
    <row r="9" spans="1:10">
      <c r="A9" s="11"/>
      <c r="B9" s="11"/>
      <c r="C9" s="11"/>
      <c r="D9" s="16" t="s">
        <v>20</v>
      </c>
      <c r="E9" s="13">
        <v>456.864</v>
      </c>
      <c r="F9" s="48">
        <v>292.814</v>
      </c>
      <c r="G9" s="48">
        <v>236.179592</v>
      </c>
      <c r="H9" s="51">
        <v>10</v>
      </c>
      <c r="I9" s="44">
        <f t="shared" si="0"/>
        <v>0.806585723360222</v>
      </c>
      <c r="J9" s="45">
        <f>H9*I9</f>
        <v>8.06585723360222</v>
      </c>
    </row>
    <row r="10" spans="1:10">
      <c r="A10" s="11"/>
      <c r="B10" s="11"/>
      <c r="C10" s="11"/>
      <c r="D10" s="17" t="s">
        <v>21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1:10">
      <c r="A11" s="11"/>
      <c r="B11" s="11"/>
      <c r="C11" s="11"/>
      <c r="D11" s="16" t="s">
        <v>22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1:10">
      <c r="A12" s="11" t="s">
        <v>23</v>
      </c>
      <c r="B12" s="11" t="s">
        <v>24</v>
      </c>
      <c r="C12" s="11"/>
      <c r="D12" s="11"/>
      <c r="E12" s="11"/>
      <c r="F12" s="11" t="s">
        <v>25</v>
      </c>
      <c r="G12" s="11"/>
      <c r="H12" s="11"/>
      <c r="I12" s="11"/>
      <c r="J12" s="11"/>
    </row>
    <row r="13" ht="63" customHeight="1" spans="1:10">
      <c r="A13" s="19"/>
      <c r="B13" s="20" t="s">
        <v>26</v>
      </c>
      <c r="C13" s="21"/>
      <c r="D13" s="21"/>
      <c r="E13" s="22"/>
      <c r="F13" s="23" t="s">
        <v>27</v>
      </c>
      <c r="G13" s="24"/>
      <c r="H13" s="24"/>
      <c r="I13" s="24"/>
      <c r="J13" s="46"/>
    </row>
    <row r="14" ht="26" spans="1:10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25" t="s">
        <v>33</v>
      </c>
      <c r="G14" s="26"/>
      <c r="H14" s="25" t="s">
        <v>16</v>
      </c>
      <c r="I14" s="11" t="s">
        <v>18</v>
      </c>
      <c r="J14" s="11" t="s">
        <v>34</v>
      </c>
    </row>
    <row r="15" ht="46" customHeight="1" spans="1:10">
      <c r="A15" s="11"/>
      <c r="B15" s="27" t="s">
        <v>35</v>
      </c>
      <c r="C15" s="28" t="s">
        <v>36</v>
      </c>
      <c r="D15" s="29" t="s">
        <v>37</v>
      </c>
      <c r="E15" s="29" t="s">
        <v>38</v>
      </c>
      <c r="F15" s="35" t="s">
        <v>39</v>
      </c>
      <c r="G15" s="36"/>
      <c r="H15" s="49">
        <v>4</v>
      </c>
      <c r="I15" s="32">
        <v>4</v>
      </c>
      <c r="J15" s="19"/>
    </row>
    <row r="16" ht="20" customHeight="1" spans="1:10">
      <c r="A16" s="11"/>
      <c r="B16" s="33"/>
      <c r="C16" s="37"/>
      <c r="D16" s="29" t="s">
        <v>40</v>
      </c>
      <c r="E16" s="29" t="s">
        <v>41</v>
      </c>
      <c r="F16" s="35" t="s">
        <v>41</v>
      </c>
      <c r="G16" s="36"/>
      <c r="H16" s="49">
        <v>8</v>
      </c>
      <c r="I16" s="32">
        <v>8</v>
      </c>
      <c r="J16" s="19"/>
    </row>
    <row r="17" ht="20" customHeight="1" spans="1:10">
      <c r="A17" s="11"/>
      <c r="B17" s="33"/>
      <c r="C17" s="37"/>
      <c r="D17" s="29" t="s">
        <v>42</v>
      </c>
      <c r="E17" s="29" t="s">
        <v>43</v>
      </c>
      <c r="F17" s="35" t="s">
        <v>43</v>
      </c>
      <c r="G17" s="36"/>
      <c r="H17" s="49">
        <v>8</v>
      </c>
      <c r="I17" s="32">
        <v>8</v>
      </c>
      <c r="J17" s="19"/>
    </row>
    <row r="18" ht="34" customHeight="1" spans="1:10">
      <c r="A18" s="11"/>
      <c r="B18" s="33"/>
      <c r="C18" s="28" t="s">
        <v>44</v>
      </c>
      <c r="D18" s="29" t="s">
        <v>45</v>
      </c>
      <c r="E18" s="29" t="s">
        <v>46</v>
      </c>
      <c r="F18" s="35" t="s">
        <v>47</v>
      </c>
      <c r="G18" s="36"/>
      <c r="H18" s="49">
        <v>2</v>
      </c>
      <c r="I18" s="32">
        <v>2</v>
      </c>
      <c r="J18" s="19"/>
    </row>
    <row r="19" ht="39" customHeight="1" spans="1:10">
      <c r="A19" s="11"/>
      <c r="B19" s="33"/>
      <c r="C19" s="37"/>
      <c r="D19" s="29" t="s">
        <v>48</v>
      </c>
      <c r="E19" s="29" t="s">
        <v>49</v>
      </c>
      <c r="F19" s="38">
        <v>1</v>
      </c>
      <c r="G19" s="36"/>
      <c r="H19" s="49">
        <v>4</v>
      </c>
      <c r="I19" s="32">
        <v>4</v>
      </c>
      <c r="J19" s="19"/>
    </row>
    <row r="20" ht="39" customHeight="1" spans="1:10">
      <c r="A20" s="11"/>
      <c r="B20" s="33"/>
      <c r="C20" s="37"/>
      <c r="D20" s="29" t="s">
        <v>50</v>
      </c>
      <c r="E20" s="29" t="s">
        <v>49</v>
      </c>
      <c r="F20" s="38">
        <v>1</v>
      </c>
      <c r="G20" s="36"/>
      <c r="H20" s="49">
        <v>4</v>
      </c>
      <c r="I20" s="32">
        <v>4</v>
      </c>
      <c r="J20" s="19"/>
    </row>
    <row r="21" ht="20" customHeight="1" spans="1:10">
      <c r="A21" s="11"/>
      <c r="B21" s="33"/>
      <c r="C21" s="28" t="s">
        <v>51</v>
      </c>
      <c r="D21" s="29" t="s">
        <v>52</v>
      </c>
      <c r="E21" s="29" t="s">
        <v>53</v>
      </c>
      <c r="F21" s="35" t="s">
        <v>54</v>
      </c>
      <c r="G21" s="36"/>
      <c r="H21" s="49">
        <v>2</v>
      </c>
      <c r="I21" s="32">
        <v>2</v>
      </c>
      <c r="J21" s="19"/>
    </row>
    <row r="22" ht="34" customHeight="1" spans="1:10">
      <c r="A22" s="11"/>
      <c r="B22" s="33"/>
      <c r="C22" s="37"/>
      <c r="D22" s="29" t="s">
        <v>55</v>
      </c>
      <c r="E22" s="29" t="s">
        <v>53</v>
      </c>
      <c r="F22" s="35" t="s">
        <v>54</v>
      </c>
      <c r="G22" s="36"/>
      <c r="H22" s="49">
        <v>4</v>
      </c>
      <c r="I22" s="32">
        <v>4</v>
      </c>
      <c r="J22" s="19"/>
    </row>
    <row r="23" ht="20" customHeight="1" spans="1:10">
      <c r="A23" s="11"/>
      <c r="B23" s="33"/>
      <c r="C23" s="34"/>
      <c r="D23" s="29" t="s">
        <v>56</v>
      </c>
      <c r="E23" s="29" t="s">
        <v>53</v>
      </c>
      <c r="F23" s="35" t="s">
        <v>54</v>
      </c>
      <c r="G23" s="36"/>
      <c r="H23" s="49">
        <v>4</v>
      </c>
      <c r="I23" s="32">
        <v>4</v>
      </c>
      <c r="J23" s="19"/>
    </row>
    <row r="24" ht="20" customHeight="1" spans="1:10">
      <c r="A24" s="11"/>
      <c r="B24" s="33"/>
      <c r="C24" s="28" t="s">
        <v>57</v>
      </c>
      <c r="D24" s="29" t="s">
        <v>58</v>
      </c>
      <c r="E24" s="29" t="s">
        <v>59</v>
      </c>
      <c r="F24" s="35" t="s">
        <v>60</v>
      </c>
      <c r="G24" s="36"/>
      <c r="H24" s="49">
        <v>10</v>
      </c>
      <c r="I24" s="32">
        <v>10</v>
      </c>
      <c r="J24" s="19"/>
    </row>
    <row r="25" ht="73" customHeight="1" spans="1:10">
      <c r="A25" s="11"/>
      <c r="B25" s="27" t="s">
        <v>61</v>
      </c>
      <c r="C25" s="28" t="s">
        <v>62</v>
      </c>
      <c r="D25" s="29" t="s">
        <v>63</v>
      </c>
      <c r="E25" s="29" t="s">
        <v>64</v>
      </c>
      <c r="F25" s="35" t="s">
        <v>65</v>
      </c>
      <c r="G25" s="36"/>
      <c r="H25" s="50">
        <v>30</v>
      </c>
      <c r="I25" s="39">
        <v>25</v>
      </c>
      <c r="J25" s="11" t="s">
        <v>66</v>
      </c>
    </row>
    <row r="26" ht="87" customHeight="1" spans="1:10">
      <c r="A26" s="11"/>
      <c r="B26" s="27" t="s">
        <v>67</v>
      </c>
      <c r="C26" s="27" t="s">
        <v>68</v>
      </c>
      <c r="D26" s="29" t="s">
        <v>69</v>
      </c>
      <c r="E26" s="29" t="s">
        <v>70</v>
      </c>
      <c r="F26" s="35" t="s">
        <v>71</v>
      </c>
      <c r="G26" s="36"/>
      <c r="H26" s="50">
        <v>10</v>
      </c>
      <c r="I26" s="39">
        <v>8</v>
      </c>
      <c r="J26" s="11" t="s">
        <v>72</v>
      </c>
    </row>
    <row r="27" spans="1:10">
      <c r="A27" s="40" t="s">
        <v>73</v>
      </c>
      <c r="B27" s="40"/>
      <c r="C27" s="40"/>
      <c r="D27" s="40"/>
      <c r="E27" s="40"/>
      <c r="F27" s="40"/>
      <c r="G27" s="40"/>
      <c r="H27" s="41">
        <f>SUM(H15:H26)+H8</f>
        <v>100</v>
      </c>
      <c r="I27" s="41">
        <f>SUM(I15:I26)+J8</f>
        <v>91.0658572336022</v>
      </c>
      <c r="J27" s="47" t="s">
        <v>74</v>
      </c>
    </row>
    <row r="28" ht="127" customHeight="1" spans="1:10">
      <c r="A28" s="42" t="s">
        <v>75</v>
      </c>
      <c r="B28" s="42"/>
      <c r="C28" s="42"/>
      <c r="D28" s="42"/>
      <c r="E28" s="43"/>
      <c r="F28" s="43"/>
      <c r="G28" s="42"/>
      <c r="H28" s="42"/>
      <c r="I28" s="43"/>
      <c r="J28" s="42"/>
    </row>
  </sheetData>
  <mergeCells count="39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4"/>
    <mergeCell ref="C15:C17"/>
    <mergeCell ref="C18:C20"/>
    <mergeCell ref="C21:C23"/>
    <mergeCell ref="A7:C11"/>
  </mergeCells>
  <pageMargins left="0.75" right="0.75" top="1" bottom="1" header="0.5" footer="0.5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view="pageBreakPreview" zoomScale="90" zoomScaleNormal="90" zoomScaleSheetLayoutView="90" topLeftCell="A4" workbookViewId="0">
      <selection activeCell="E8" sqref="E8:E9"/>
    </sheetView>
  </sheetViews>
  <sheetFormatPr defaultColWidth="8.90909090909091" defaultRowHeight="14"/>
  <cols>
    <col min="4" max="4" width="20.5454545454545" customWidth="1"/>
    <col min="5" max="5" width="14.0909090909091"/>
    <col min="6" max="7" width="10.7272727272727" customWidth="1"/>
    <col min="9" max="9" width="13.4545454545455" customWidth="1"/>
    <col min="10" max="10" width="16.5454545454545" customWidth="1"/>
  </cols>
  <sheetData>
    <row r="1" ht="17.5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1" t="s">
        <v>3</v>
      </c>
      <c r="B4" s="11"/>
      <c r="C4" s="11"/>
      <c r="D4" s="11" t="s">
        <v>76</v>
      </c>
      <c r="E4" s="11"/>
      <c r="F4" s="11"/>
      <c r="G4" s="11"/>
      <c r="H4" s="11"/>
      <c r="I4" s="11"/>
      <c r="J4" s="11"/>
    </row>
    <row r="5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spans="1:10">
      <c r="A6" s="11" t="s">
        <v>9</v>
      </c>
      <c r="B6" s="11"/>
      <c r="C6" s="11"/>
      <c r="D6" s="11" t="s">
        <v>77</v>
      </c>
      <c r="E6" s="11"/>
      <c r="F6" s="11" t="s">
        <v>11</v>
      </c>
      <c r="G6" s="11"/>
      <c r="H6" s="11"/>
      <c r="I6" s="11">
        <v>59906356</v>
      </c>
      <c r="J6" s="11"/>
    </row>
    <row r="7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spans="1:10">
      <c r="A8" s="11"/>
      <c r="B8" s="11"/>
      <c r="C8" s="11"/>
      <c r="D8" s="12" t="s">
        <v>19</v>
      </c>
      <c r="E8" s="13">
        <v>60</v>
      </c>
      <c r="F8" s="48">
        <v>60</v>
      </c>
      <c r="G8" s="48">
        <v>60</v>
      </c>
      <c r="H8" s="15">
        <v>10</v>
      </c>
      <c r="I8" s="44">
        <f t="shared" ref="I8:I9" si="0">G8/F8</f>
        <v>1</v>
      </c>
      <c r="J8" s="45">
        <f>H8*I8</f>
        <v>10</v>
      </c>
    </row>
    <row r="9" spans="1:10">
      <c r="A9" s="11"/>
      <c r="B9" s="11"/>
      <c r="C9" s="11"/>
      <c r="D9" s="16" t="s">
        <v>20</v>
      </c>
      <c r="E9" s="13">
        <v>60</v>
      </c>
      <c r="F9" s="48">
        <v>60</v>
      </c>
      <c r="G9" s="48">
        <v>60</v>
      </c>
      <c r="H9" s="15">
        <v>10</v>
      </c>
      <c r="I9" s="44">
        <f t="shared" si="0"/>
        <v>1</v>
      </c>
      <c r="J9" s="45">
        <f>H9*I9</f>
        <v>10</v>
      </c>
    </row>
    <row r="10" spans="1:10">
      <c r="A10" s="11"/>
      <c r="B10" s="11"/>
      <c r="C10" s="11"/>
      <c r="D10" s="17" t="s">
        <v>21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1:10">
      <c r="A11" s="11"/>
      <c r="B11" s="11"/>
      <c r="C11" s="11"/>
      <c r="D11" s="16" t="s">
        <v>22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1:10">
      <c r="A12" s="11" t="s">
        <v>23</v>
      </c>
      <c r="B12" s="11" t="s">
        <v>24</v>
      </c>
      <c r="C12" s="11"/>
      <c r="D12" s="11"/>
      <c r="E12" s="11"/>
      <c r="F12" s="11" t="s">
        <v>25</v>
      </c>
      <c r="G12" s="11"/>
      <c r="H12" s="11"/>
      <c r="I12" s="11"/>
      <c r="J12" s="11"/>
    </row>
    <row r="13" ht="61" customHeight="1" spans="1:10">
      <c r="A13" s="19"/>
      <c r="B13" s="20" t="s">
        <v>78</v>
      </c>
      <c r="C13" s="21"/>
      <c r="D13" s="21"/>
      <c r="E13" s="22"/>
      <c r="F13" s="23" t="s">
        <v>79</v>
      </c>
      <c r="G13" s="24"/>
      <c r="H13" s="24"/>
      <c r="I13" s="24"/>
      <c r="J13" s="46"/>
    </row>
    <row r="14" ht="26" spans="1:10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25" t="s">
        <v>33</v>
      </c>
      <c r="G14" s="26"/>
      <c r="H14" s="25" t="s">
        <v>16</v>
      </c>
      <c r="I14" s="11" t="s">
        <v>18</v>
      </c>
      <c r="J14" s="11" t="s">
        <v>34</v>
      </c>
    </row>
    <row r="15" ht="21" customHeight="1" spans="1:10">
      <c r="A15" s="11"/>
      <c r="B15" s="27" t="s">
        <v>35</v>
      </c>
      <c r="C15" s="28" t="s">
        <v>36</v>
      </c>
      <c r="D15" s="29" t="s">
        <v>80</v>
      </c>
      <c r="E15" s="29" t="s">
        <v>81</v>
      </c>
      <c r="F15" s="35" t="s">
        <v>82</v>
      </c>
      <c r="G15" s="36"/>
      <c r="H15" s="32">
        <v>5</v>
      </c>
      <c r="I15" s="32">
        <v>5</v>
      </c>
      <c r="J15" s="11"/>
    </row>
    <row r="16" ht="21" customHeight="1" spans="1:10">
      <c r="A16" s="11"/>
      <c r="B16" s="33"/>
      <c r="C16" s="37"/>
      <c r="D16" s="29" t="s">
        <v>83</v>
      </c>
      <c r="E16" s="29" t="s">
        <v>84</v>
      </c>
      <c r="F16" s="30" t="s">
        <v>84</v>
      </c>
      <c r="G16" s="31"/>
      <c r="H16" s="32">
        <v>5</v>
      </c>
      <c r="I16" s="32">
        <v>5</v>
      </c>
      <c r="J16" s="11"/>
    </row>
    <row r="17" ht="21" customHeight="1" spans="1:10">
      <c r="A17" s="11"/>
      <c r="B17" s="33"/>
      <c r="C17" s="37"/>
      <c r="D17" s="29" t="s">
        <v>85</v>
      </c>
      <c r="E17" s="29" t="s">
        <v>84</v>
      </c>
      <c r="F17" s="30" t="s">
        <v>84</v>
      </c>
      <c r="G17" s="31"/>
      <c r="H17" s="32">
        <v>5</v>
      </c>
      <c r="I17" s="32">
        <v>5</v>
      </c>
      <c r="J17" s="11"/>
    </row>
    <row r="18" ht="21" customHeight="1" spans="1:10">
      <c r="A18" s="11"/>
      <c r="B18" s="33"/>
      <c r="C18" s="37"/>
      <c r="D18" s="29" t="s">
        <v>86</v>
      </c>
      <c r="E18" s="29" t="s">
        <v>87</v>
      </c>
      <c r="F18" s="30" t="s">
        <v>88</v>
      </c>
      <c r="G18" s="31"/>
      <c r="H18" s="32">
        <v>5</v>
      </c>
      <c r="I18" s="32">
        <v>5</v>
      </c>
      <c r="J18" s="11"/>
    </row>
    <row r="19" ht="31" customHeight="1" spans="1:10">
      <c r="A19" s="11"/>
      <c r="B19" s="33"/>
      <c r="C19" s="28" t="s">
        <v>44</v>
      </c>
      <c r="D19" s="29" t="s">
        <v>89</v>
      </c>
      <c r="E19" s="29" t="s">
        <v>90</v>
      </c>
      <c r="F19" s="35" t="s">
        <v>91</v>
      </c>
      <c r="G19" s="36"/>
      <c r="H19" s="32">
        <v>3</v>
      </c>
      <c r="I19" s="32">
        <v>3</v>
      </c>
      <c r="J19" s="11"/>
    </row>
    <row r="20" ht="31" customHeight="1" spans="1:10">
      <c r="A20" s="11"/>
      <c r="B20" s="33"/>
      <c r="C20" s="37"/>
      <c r="D20" s="29" t="s">
        <v>92</v>
      </c>
      <c r="E20" s="29" t="s">
        <v>93</v>
      </c>
      <c r="F20" s="35" t="s">
        <v>94</v>
      </c>
      <c r="G20" s="36"/>
      <c r="H20" s="32">
        <v>4</v>
      </c>
      <c r="I20" s="32">
        <v>4</v>
      </c>
      <c r="J20" s="11"/>
    </row>
    <row r="21" ht="21" customHeight="1" spans="1:10">
      <c r="A21" s="11"/>
      <c r="B21" s="33"/>
      <c r="C21" s="34"/>
      <c r="D21" s="29" t="s">
        <v>95</v>
      </c>
      <c r="E21" s="29" t="s">
        <v>96</v>
      </c>
      <c r="F21" s="35" t="s">
        <v>96</v>
      </c>
      <c r="G21" s="36"/>
      <c r="H21" s="32">
        <v>3</v>
      </c>
      <c r="I21" s="32">
        <v>3</v>
      </c>
      <c r="J21" s="11"/>
    </row>
    <row r="22" ht="37" customHeight="1" spans="1:10">
      <c r="A22" s="11"/>
      <c r="B22" s="33"/>
      <c r="C22" s="28" t="s">
        <v>51</v>
      </c>
      <c r="D22" s="29" t="s">
        <v>97</v>
      </c>
      <c r="E22" s="29" t="s">
        <v>98</v>
      </c>
      <c r="F22" s="35" t="s">
        <v>99</v>
      </c>
      <c r="G22" s="36"/>
      <c r="H22" s="32">
        <v>5</v>
      </c>
      <c r="I22" s="32">
        <v>5</v>
      </c>
      <c r="J22" s="11"/>
    </row>
    <row r="23" ht="21" customHeight="1" spans="1:10">
      <c r="A23" s="11"/>
      <c r="B23" s="33"/>
      <c r="C23" s="34"/>
      <c r="D23" s="29" t="s">
        <v>100</v>
      </c>
      <c r="E23" s="29" t="s">
        <v>53</v>
      </c>
      <c r="F23" s="35" t="s">
        <v>54</v>
      </c>
      <c r="G23" s="36"/>
      <c r="H23" s="32">
        <v>5</v>
      </c>
      <c r="I23" s="32">
        <v>5</v>
      </c>
      <c r="J23" s="11"/>
    </row>
    <row r="24" ht="21" customHeight="1" spans="1:10">
      <c r="A24" s="11"/>
      <c r="B24" s="33"/>
      <c r="C24" s="28" t="s">
        <v>57</v>
      </c>
      <c r="D24" s="29" t="s">
        <v>58</v>
      </c>
      <c r="E24" s="29" t="s">
        <v>101</v>
      </c>
      <c r="F24" s="35" t="s">
        <v>101</v>
      </c>
      <c r="G24" s="36"/>
      <c r="H24" s="32">
        <v>10</v>
      </c>
      <c r="I24" s="32">
        <v>10</v>
      </c>
      <c r="J24" s="11"/>
    </row>
    <row r="25" ht="74" customHeight="1" spans="1:10">
      <c r="A25" s="11"/>
      <c r="B25" s="27" t="s">
        <v>61</v>
      </c>
      <c r="C25" s="28" t="s">
        <v>62</v>
      </c>
      <c r="D25" s="29" t="s">
        <v>102</v>
      </c>
      <c r="E25" s="29" t="s">
        <v>103</v>
      </c>
      <c r="F25" s="35" t="s">
        <v>104</v>
      </c>
      <c r="G25" s="36"/>
      <c r="H25" s="39">
        <v>30</v>
      </c>
      <c r="I25" s="39">
        <v>24</v>
      </c>
      <c r="J25" s="11" t="s">
        <v>66</v>
      </c>
    </row>
    <row r="26" ht="53" customHeight="1" spans="1:10">
      <c r="A26" s="11"/>
      <c r="B26" s="27" t="s">
        <v>67</v>
      </c>
      <c r="C26" s="27" t="s">
        <v>68</v>
      </c>
      <c r="D26" s="29" t="s">
        <v>105</v>
      </c>
      <c r="E26" s="29" t="s">
        <v>49</v>
      </c>
      <c r="F26" s="38">
        <v>1</v>
      </c>
      <c r="G26" s="36"/>
      <c r="H26" s="39">
        <v>10</v>
      </c>
      <c r="I26" s="39">
        <v>10</v>
      </c>
      <c r="J26" s="11"/>
    </row>
    <row r="27" spans="1:10">
      <c r="A27" s="40" t="s">
        <v>73</v>
      </c>
      <c r="B27" s="40"/>
      <c r="C27" s="40"/>
      <c r="D27" s="40"/>
      <c r="E27" s="40"/>
      <c r="F27" s="40"/>
      <c r="G27" s="40"/>
      <c r="H27" s="41">
        <f>SUM(H15:H26)+H8</f>
        <v>100</v>
      </c>
      <c r="I27" s="41">
        <f>SUM(I15:I26)+J8</f>
        <v>94</v>
      </c>
      <c r="J27" s="47" t="s">
        <v>74</v>
      </c>
    </row>
    <row r="28" ht="121" customHeight="1" spans="1:10">
      <c r="A28" s="42" t="s">
        <v>75</v>
      </c>
      <c r="B28" s="42"/>
      <c r="C28" s="42"/>
      <c r="D28" s="42"/>
      <c r="E28" s="43"/>
      <c r="F28" s="43"/>
      <c r="G28" s="42"/>
      <c r="H28" s="42"/>
      <c r="I28" s="43"/>
      <c r="J28" s="42"/>
    </row>
  </sheetData>
  <mergeCells count="39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4"/>
    <mergeCell ref="C15:C18"/>
    <mergeCell ref="C19:C21"/>
    <mergeCell ref="C22:C23"/>
    <mergeCell ref="A7:C11"/>
  </mergeCells>
  <pageMargins left="0.75" right="0.75" top="1" bottom="1" header="0.5" footer="0.5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="90" zoomScaleNormal="90" zoomScaleSheetLayoutView="90" topLeftCell="A8" workbookViewId="0">
      <selection activeCell="G9" sqref="G9"/>
    </sheetView>
  </sheetViews>
  <sheetFormatPr defaultColWidth="8.90909090909091" defaultRowHeight="14"/>
  <cols>
    <col min="4" max="4" width="19.0909090909091" customWidth="1"/>
    <col min="5" max="5" width="14.0909090909091"/>
    <col min="6" max="7" width="10.7272727272727" customWidth="1"/>
    <col min="9" max="9" width="15" customWidth="1"/>
    <col min="10" max="10" width="16.4545454545455" customWidth="1"/>
  </cols>
  <sheetData>
    <row r="1" ht="17.5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1" t="s">
        <v>3</v>
      </c>
      <c r="B4" s="11"/>
      <c r="C4" s="11"/>
      <c r="D4" s="11" t="s">
        <v>106</v>
      </c>
      <c r="E4" s="11"/>
      <c r="F4" s="11"/>
      <c r="G4" s="11"/>
      <c r="H4" s="11"/>
      <c r="I4" s="11"/>
      <c r="J4" s="11"/>
    </row>
    <row r="5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spans="1:10">
      <c r="A6" s="11" t="s">
        <v>9</v>
      </c>
      <c r="B6" s="11"/>
      <c r="C6" s="11"/>
      <c r="D6" s="11" t="s">
        <v>77</v>
      </c>
      <c r="E6" s="11"/>
      <c r="F6" s="11" t="s">
        <v>11</v>
      </c>
      <c r="G6" s="11"/>
      <c r="H6" s="11"/>
      <c r="I6" s="11">
        <v>59906356</v>
      </c>
      <c r="J6" s="11"/>
    </row>
    <row r="7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spans="1:10">
      <c r="A8" s="11"/>
      <c r="B8" s="11"/>
      <c r="C8" s="11"/>
      <c r="D8" s="12" t="s">
        <v>19</v>
      </c>
      <c r="E8" s="13">
        <v>20</v>
      </c>
      <c r="F8" s="14">
        <v>17</v>
      </c>
      <c r="G8" s="14">
        <v>15.17</v>
      </c>
      <c r="H8" s="15">
        <v>10</v>
      </c>
      <c r="I8" s="44">
        <f>G8/F8</f>
        <v>0.892352941176471</v>
      </c>
      <c r="J8" s="45">
        <f>H8*I8</f>
        <v>8.92352941176471</v>
      </c>
    </row>
    <row r="9" spans="1:10">
      <c r="A9" s="11"/>
      <c r="B9" s="11"/>
      <c r="C9" s="11"/>
      <c r="D9" s="16" t="s">
        <v>20</v>
      </c>
      <c r="E9" s="13">
        <v>20</v>
      </c>
      <c r="F9" s="14">
        <v>17</v>
      </c>
      <c r="G9" s="14">
        <v>15.17</v>
      </c>
      <c r="H9" s="15">
        <v>10</v>
      </c>
      <c r="I9" s="44">
        <f>G9/F9</f>
        <v>0.892352941176471</v>
      </c>
      <c r="J9" s="45">
        <f>H9*I9</f>
        <v>8.92352941176471</v>
      </c>
    </row>
    <row r="10" spans="1:10">
      <c r="A10" s="11"/>
      <c r="B10" s="11"/>
      <c r="C10" s="11"/>
      <c r="D10" s="17" t="s">
        <v>21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1:10">
      <c r="A11" s="11"/>
      <c r="B11" s="11"/>
      <c r="C11" s="11"/>
      <c r="D11" s="16" t="s">
        <v>22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1:10">
      <c r="A12" s="11" t="s">
        <v>23</v>
      </c>
      <c r="B12" s="11" t="s">
        <v>24</v>
      </c>
      <c r="C12" s="11"/>
      <c r="D12" s="11"/>
      <c r="E12" s="11"/>
      <c r="F12" s="11" t="s">
        <v>25</v>
      </c>
      <c r="G12" s="11"/>
      <c r="H12" s="11"/>
      <c r="I12" s="11"/>
      <c r="J12" s="11"/>
    </row>
    <row r="13" ht="130" customHeight="1" spans="1:10">
      <c r="A13" s="19"/>
      <c r="B13" s="20" t="s">
        <v>107</v>
      </c>
      <c r="C13" s="21"/>
      <c r="D13" s="21"/>
      <c r="E13" s="22"/>
      <c r="F13" s="23" t="s">
        <v>108</v>
      </c>
      <c r="G13" s="24"/>
      <c r="H13" s="24"/>
      <c r="I13" s="24"/>
      <c r="J13" s="46"/>
    </row>
    <row r="14" ht="26" spans="1:10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25" t="s">
        <v>33</v>
      </c>
      <c r="G14" s="26"/>
      <c r="H14" s="25" t="s">
        <v>16</v>
      </c>
      <c r="I14" s="11" t="s">
        <v>18</v>
      </c>
      <c r="J14" s="11" t="s">
        <v>34</v>
      </c>
    </row>
    <row r="15" ht="56" customHeight="1" spans="1:10">
      <c r="A15" s="11"/>
      <c r="B15" s="27" t="s">
        <v>35</v>
      </c>
      <c r="C15" s="28" t="s">
        <v>36</v>
      </c>
      <c r="D15" s="29" t="s">
        <v>109</v>
      </c>
      <c r="E15" s="29" t="s">
        <v>110</v>
      </c>
      <c r="F15" s="35" t="s">
        <v>111</v>
      </c>
      <c r="G15" s="36"/>
      <c r="H15" s="49">
        <v>20</v>
      </c>
      <c r="I15" s="32">
        <v>20</v>
      </c>
      <c r="J15" s="19"/>
    </row>
    <row r="16" ht="30" customHeight="1" spans="1:10">
      <c r="A16" s="11"/>
      <c r="B16" s="33"/>
      <c r="C16" s="28" t="s">
        <v>44</v>
      </c>
      <c r="D16" s="29" t="s">
        <v>112</v>
      </c>
      <c r="E16" s="29" t="s">
        <v>113</v>
      </c>
      <c r="F16" s="35" t="s">
        <v>114</v>
      </c>
      <c r="G16" s="36"/>
      <c r="H16" s="49">
        <v>5</v>
      </c>
      <c r="I16" s="32">
        <v>5</v>
      </c>
      <c r="J16" s="19"/>
    </row>
    <row r="17" spans="1:10">
      <c r="A17" s="11"/>
      <c r="B17" s="33"/>
      <c r="C17" s="34"/>
      <c r="D17" s="29" t="s">
        <v>115</v>
      </c>
      <c r="E17" s="29" t="s">
        <v>49</v>
      </c>
      <c r="F17" s="38">
        <v>1</v>
      </c>
      <c r="G17" s="36"/>
      <c r="H17" s="49">
        <v>5</v>
      </c>
      <c r="I17" s="32">
        <v>5</v>
      </c>
      <c r="J17" s="19"/>
    </row>
    <row r="18" spans="1:10">
      <c r="A18" s="11"/>
      <c r="B18" s="33"/>
      <c r="C18" s="28" t="s">
        <v>51</v>
      </c>
      <c r="D18" s="29" t="s">
        <v>116</v>
      </c>
      <c r="E18" s="29" t="s">
        <v>53</v>
      </c>
      <c r="F18" s="35" t="s">
        <v>54</v>
      </c>
      <c r="G18" s="36"/>
      <c r="H18" s="49">
        <v>10</v>
      </c>
      <c r="I18" s="32">
        <v>10</v>
      </c>
      <c r="J18" s="19"/>
    </row>
    <row r="19" spans="1:10">
      <c r="A19" s="11"/>
      <c r="B19" s="33"/>
      <c r="C19" s="28" t="s">
        <v>57</v>
      </c>
      <c r="D19" s="29" t="s">
        <v>117</v>
      </c>
      <c r="E19" s="29" t="s">
        <v>118</v>
      </c>
      <c r="F19" s="35" t="s">
        <v>119</v>
      </c>
      <c r="G19" s="36"/>
      <c r="H19" s="49">
        <v>10</v>
      </c>
      <c r="I19" s="32">
        <v>10</v>
      </c>
      <c r="J19" s="19"/>
    </row>
    <row r="20" ht="65" spans="1:10">
      <c r="A20" s="11"/>
      <c r="B20" s="27" t="s">
        <v>61</v>
      </c>
      <c r="C20" s="28" t="s">
        <v>62</v>
      </c>
      <c r="D20" s="29" t="s">
        <v>120</v>
      </c>
      <c r="E20" s="29" t="s">
        <v>121</v>
      </c>
      <c r="F20" s="35" t="s">
        <v>122</v>
      </c>
      <c r="G20" s="36"/>
      <c r="H20" s="50">
        <v>30</v>
      </c>
      <c r="I20" s="39">
        <v>25</v>
      </c>
      <c r="J20" s="11" t="s">
        <v>66</v>
      </c>
    </row>
    <row r="21" ht="78" spans="1:10">
      <c r="A21" s="11"/>
      <c r="B21" s="27" t="s">
        <v>67</v>
      </c>
      <c r="C21" s="27" t="s">
        <v>68</v>
      </c>
      <c r="D21" s="29" t="s">
        <v>123</v>
      </c>
      <c r="E21" s="29" t="s">
        <v>124</v>
      </c>
      <c r="F21" s="35" t="s">
        <v>125</v>
      </c>
      <c r="G21" s="36"/>
      <c r="H21" s="50">
        <v>10</v>
      </c>
      <c r="I21" s="39">
        <v>7</v>
      </c>
      <c r="J21" s="11" t="s">
        <v>72</v>
      </c>
    </row>
    <row r="22" spans="1:10">
      <c r="A22" s="40" t="s">
        <v>73</v>
      </c>
      <c r="B22" s="40"/>
      <c r="C22" s="40"/>
      <c r="D22" s="40"/>
      <c r="E22" s="40"/>
      <c r="F22" s="40"/>
      <c r="G22" s="40"/>
      <c r="H22" s="41">
        <f>SUM(H15:H21)+H8</f>
        <v>100</v>
      </c>
      <c r="I22" s="41">
        <f>SUM(I15:I21)+J8</f>
        <v>90.9235294117647</v>
      </c>
      <c r="J22" s="47" t="s">
        <v>74</v>
      </c>
    </row>
    <row r="23" ht="134" customHeight="1" spans="1:10">
      <c r="A23" s="42" t="s">
        <v>75</v>
      </c>
      <c r="B23" s="42"/>
      <c r="C23" s="42"/>
      <c r="D23" s="42"/>
      <c r="E23" s="43"/>
      <c r="F23" s="43"/>
      <c r="G23" s="42"/>
      <c r="H23" s="42"/>
      <c r="I23" s="43"/>
      <c r="J23" s="42"/>
    </row>
  </sheetData>
  <mergeCells count="32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9"/>
    <mergeCell ref="C16:C17"/>
    <mergeCell ref="A7:C11"/>
  </mergeCells>
  <pageMargins left="0.75" right="0.75" top="1" bottom="1" header="0.5" footer="0.5"/>
  <pageSetup paperSize="9" scale="7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view="pageBreakPreview" zoomScale="90" zoomScaleNormal="100" zoomScaleSheetLayoutView="90" topLeftCell="A10" workbookViewId="0">
      <selection activeCell="F18" sqref="F18:G18"/>
    </sheetView>
  </sheetViews>
  <sheetFormatPr defaultColWidth="8.90909090909091" defaultRowHeight="14"/>
  <cols>
    <col min="4" max="4" width="19.7272727272727" customWidth="1"/>
    <col min="5" max="5" width="14.8181818181818" customWidth="1"/>
    <col min="6" max="7" width="11.8181818181818" customWidth="1"/>
    <col min="9" max="9" width="13.5454545454545" customWidth="1"/>
    <col min="10" max="10" width="16.0909090909091" customWidth="1"/>
  </cols>
  <sheetData>
    <row r="1" ht="17.5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1" t="s">
        <v>3</v>
      </c>
      <c r="B4" s="11"/>
      <c r="C4" s="11"/>
      <c r="D4" s="11" t="s">
        <v>126</v>
      </c>
      <c r="E4" s="11"/>
      <c r="F4" s="11"/>
      <c r="G4" s="11"/>
      <c r="H4" s="11"/>
      <c r="I4" s="11"/>
      <c r="J4" s="11"/>
    </row>
    <row r="5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spans="1:10">
      <c r="A6" s="11" t="s">
        <v>9</v>
      </c>
      <c r="B6" s="11"/>
      <c r="C6" s="11"/>
      <c r="D6" s="11" t="s">
        <v>127</v>
      </c>
      <c r="E6" s="11"/>
      <c r="F6" s="11" t="s">
        <v>11</v>
      </c>
      <c r="G6" s="11"/>
      <c r="H6" s="11"/>
      <c r="I6" s="11">
        <v>59906618</v>
      </c>
      <c r="J6" s="11"/>
    </row>
    <row r="7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spans="1:10">
      <c r="A8" s="11"/>
      <c r="B8" s="11"/>
      <c r="C8" s="11"/>
      <c r="D8" s="12" t="s">
        <v>19</v>
      </c>
      <c r="E8" s="13">
        <v>108.54</v>
      </c>
      <c r="F8" s="48">
        <v>108.54</v>
      </c>
      <c r="G8" s="48">
        <v>105.800274</v>
      </c>
      <c r="H8" s="15">
        <v>10</v>
      </c>
      <c r="I8" s="44">
        <f>G8/F8</f>
        <v>0.974758374792703</v>
      </c>
      <c r="J8" s="45">
        <f>H8*I8</f>
        <v>9.74758374792703</v>
      </c>
    </row>
    <row r="9" spans="1:10">
      <c r="A9" s="11"/>
      <c r="B9" s="11"/>
      <c r="C9" s="11"/>
      <c r="D9" s="16" t="s">
        <v>20</v>
      </c>
      <c r="E9" s="13">
        <v>108.54</v>
      </c>
      <c r="F9" s="48">
        <v>108.54</v>
      </c>
      <c r="G9" s="48">
        <v>105.800274</v>
      </c>
      <c r="H9" s="15">
        <v>10</v>
      </c>
      <c r="I9" s="44">
        <f>G9/F9</f>
        <v>0.974758374792703</v>
      </c>
      <c r="J9" s="45">
        <f>H9*I9</f>
        <v>9.74758374792703</v>
      </c>
    </row>
    <row r="10" spans="1:10">
      <c r="A10" s="11"/>
      <c r="B10" s="11"/>
      <c r="C10" s="11"/>
      <c r="D10" s="17" t="s">
        <v>21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1:10">
      <c r="A11" s="11"/>
      <c r="B11" s="11"/>
      <c r="C11" s="11"/>
      <c r="D11" s="16" t="s">
        <v>22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1:10">
      <c r="A12" s="11" t="s">
        <v>23</v>
      </c>
      <c r="B12" s="11" t="s">
        <v>24</v>
      </c>
      <c r="C12" s="11"/>
      <c r="D12" s="11"/>
      <c r="E12" s="11"/>
      <c r="F12" s="11" t="s">
        <v>25</v>
      </c>
      <c r="G12" s="11"/>
      <c r="H12" s="11"/>
      <c r="I12" s="11"/>
      <c r="J12" s="11"/>
    </row>
    <row r="13" ht="76" customHeight="1" spans="1:10">
      <c r="A13" s="19"/>
      <c r="B13" s="20" t="s">
        <v>128</v>
      </c>
      <c r="C13" s="21"/>
      <c r="D13" s="21"/>
      <c r="E13" s="22"/>
      <c r="F13" s="23" t="s">
        <v>129</v>
      </c>
      <c r="G13" s="24"/>
      <c r="H13" s="24"/>
      <c r="I13" s="24"/>
      <c r="J13" s="46"/>
    </row>
    <row r="14" ht="26" spans="1:10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25" t="s">
        <v>33</v>
      </c>
      <c r="G14" s="26"/>
      <c r="H14" s="25" t="s">
        <v>16</v>
      </c>
      <c r="I14" s="11" t="s">
        <v>18</v>
      </c>
      <c r="J14" s="11" t="s">
        <v>34</v>
      </c>
    </row>
    <row r="15" ht="25" customHeight="1" spans="1:10">
      <c r="A15" s="11"/>
      <c r="B15" s="27" t="s">
        <v>35</v>
      </c>
      <c r="C15" s="28" t="s">
        <v>36</v>
      </c>
      <c r="D15" s="29" t="s">
        <v>130</v>
      </c>
      <c r="E15" s="29" t="s">
        <v>131</v>
      </c>
      <c r="F15" s="35" t="s">
        <v>131</v>
      </c>
      <c r="G15" s="36"/>
      <c r="H15" s="32">
        <v>20</v>
      </c>
      <c r="I15" s="32">
        <v>20</v>
      </c>
      <c r="J15" s="19"/>
    </row>
    <row r="16" ht="25" customHeight="1" spans="1:10">
      <c r="A16" s="11"/>
      <c r="B16" s="33"/>
      <c r="C16" s="28" t="s">
        <v>44</v>
      </c>
      <c r="D16" s="29" t="s">
        <v>132</v>
      </c>
      <c r="E16" s="29" t="s">
        <v>133</v>
      </c>
      <c r="F16" s="30" t="s">
        <v>133</v>
      </c>
      <c r="G16" s="31"/>
      <c r="H16" s="32">
        <v>3</v>
      </c>
      <c r="I16" s="32">
        <v>3</v>
      </c>
      <c r="J16" s="19"/>
    </row>
    <row r="17" ht="25" customHeight="1" spans="1:10">
      <c r="A17" s="11"/>
      <c r="B17" s="33"/>
      <c r="C17" s="37"/>
      <c r="D17" s="29" t="s">
        <v>134</v>
      </c>
      <c r="E17" s="29" t="s">
        <v>135</v>
      </c>
      <c r="F17" s="30" t="s">
        <v>135</v>
      </c>
      <c r="G17" s="31"/>
      <c r="H17" s="32">
        <v>4</v>
      </c>
      <c r="I17" s="32">
        <v>4</v>
      </c>
      <c r="J17" s="19"/>
    </row>
    <row r="18" ht="25" customHeight="1" spans="1:10">
      <c r="A18" s="11"/>
      <c r="B18" s="33"/>
      <c r="C18" s="37"/>
      <c r="D18" s="29" t="s">
        <v>136</v>
      </c>
      <c r="E18" s="29" t="s">
        <v>137</v>
      </c>
      <c r="F18" s="30" t="s">
        <v>137</v>
      </c>
      <c r="G18" s="31"/>
      <c r="H18" s="32">
        <v>3</v>
      </c>
      <c r="I18" s="32">
        <v>3</v>
      </c>
      <c r="J18" s="19"/>
    </row>
    <row r="19" ht="25" customHeight="1" spans="1:10">
      <c r="A19" s="11"/>
      <c r="B19" s="33"/>
      <c r="C19" s="28" t="s">
        <v>51</v>
      </c>
      <c r="D19" s="29" t="s">
        <v>138</v>
      </c>
      <c r="E19" s="29" t="s">
        <v>139</v>
      </c>
      <c r="F19" s="30" t="s">
        <v>140</v>
      </c>
      <c r="G19" s="31"/>
      <c r="H19" s="32">
        <v>5</v>
      </c>
      <c r="I19" s="32">
        <v>5</v>
      </c>
      <c r="J19" s="19"/>
    </row>
    <row r="20" ht="35" customHeight="1" spans="1:10">
      <c r="A20" s="11"/>
      <c r="B20" s="33"/>
      <c r="C20" s="34"/>
      <c r="D20" s="29" t="s">
        <v>141</v>
      </c>
      <c r="E20" s="29" t="s">
        <v>142</v>
      </c>
      <c r="F20" s="30" t="s">
        <v>143</v>
      </c>
      <c r="G20" s="31"/>
      <c r="H20" s="32">
        <v>5</v>
      </c>
      <c r="I20" s="32">
        <v>5</v>
      </c>
      <c r="J20" s="19"/>
    </row>
    <row r="21" ht="25" customHeight="1" spans="1:10">
      <c r="A21" s="11"/>
      <c r="B21" s="33"/>
      <c r="C21" s="28" t="s">
        <v>57</v>
      </c>
      <c r="D21" s="29" t="s">
        <v>58</v>
      </c>
      <c r="E21" s="29" t="s">
        <v>144</v>
      </c>
      <c r="F21" s="30" t="s">
        <v>145</v>
      </c>
      <c r="G21" s="31"/>
      <c r="H21" s="32">
        <v>10</v>
      </c>
      <c r="I21" s="32">
        <v>10</v>
      </c>
      <c r="J21" s="19"/>
    </row>
    <row r="22" ht="75" customHeight="1" spans="1:10">
      <c r="A22" s="11"/>
      <c r="B22" s="27" t="s">
        <v>61</v>
      </c>
      <c r="C22" s="28" t="s">
        <v>62</v>
      </c>
      <c r="D22" s="29" t="s">
        <v>146</v>
      </c>
      <c r="E22" s="29" t="s">
        <v>147</v>
      </c>
      <c r="F22" s="35" t="s">
        <v>148</v>
      </c>
      <c r="G22" s="36"/>
      <c r="H22" s="39">
        <v>30</v>
      </c>
      <c r="I22" s="39">
        <v>26</v>
      </c>
      <c r="J22" s="11" t="s">
        <v>66</v>
      </c>
    </row>
    <row r="23" ht="101" customHeight="1" spans="1:10">
      <c r="A23" s="11"/>
      <c r="B23" s="27" t="s">
        <v>67</v>
      </c>
      <c r="C23" s="27" t="s">
        <v>68</v>
      </c>
      <c r="D23" s="29" t="s">
        <v>149</v>
      </c>
      <c r="E23" s="29" t="s">
        <v>150</v>
      </c>
      <c r="F23" s="35" t="s">
        <v>151</v>
      </c>
      <c r="G23" s="36"/>
      <c r="H23" s="39">
        <v>10</v>
      </c>
      <c r="I23" s="39">
        <v>6</v>
      </c>
      <c r="J23" s="11" t="s">
        <v>152</v>
      </c>
    </row>
    <row r="24" spans="1:10">
      <c r="A24" s="40" t="s">
        <v>73</v>
      </c>
      <c r="B24" s="40"/>
      <c r="C24" s="40"/>
      <c r="D24" s="40"/>
      <c r="E24" s="40"/>
      <c r="F24" s="40"/>
      <c r="G24" s="40"/>
      <c r="H24" s="41">
        <f>SUM(H15:H23)+H8</f>
        <v>100</v>
      </c>
      <c r="I24" s="41">
        <f>SUM(I15:I23)+J8</f>
        <v>91.747583747927</v>
      </c>
      <c r="J24" s="47" t="s">
        <v>74</v>
      </c>
    </row>
    <row r="25" ht="123" customHeight="1" spans="1:10">
      <c r="A25" s="42" t="s">
        <v>75</v>
      </c>
      <c r="B25" s="42"/>
      <c r="C25" s="42"/>
      <c r="D25" s="42"/>
      <c r="E25" s="43"/>
      <c r="F25" s="43"/>
      <c r="G25" s="42"/>
      <c r="H25" s="42"/>
      <c r="I25" s="43"/>
      <c r="J25" s="42"/>
    </row>
  </sheetData>
  <mergeCells count="35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21"/>
    <mergeCell ref="C16:C18"/>
    <mergeCell ref="C19:C20"/>
    <mergeCell ref="A7:C11"/>
  </mergeCells>
  <pageMargins left="0.75" right="0.75" top="1" bottom="1" header="0.5" footer="0.5"/>
  <pageSetup paperSize="9" scale="7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zoomScaleSheetLayoutView="85" topLeftCell="A14" workbookViewId="0">
      <selection activeCell="E20" sqref="E20"/>
    </sheetView>
  </sheetViews>
  <sheetFormatPr defaultColWidth="9" defaultRowHeight="14"/>
  <cols>
    <col min="1" max="1" width="4" style="5" customWidth="1"/>
    <col min="2" max="2" width="8.72727272727273" style="5" customWidth="1"/>
    <col min="3" max="3" width="13.5454545454545" style="5" customWidth="1"/>
    <col min="4" max="4" width="20.8181818181818" style="5" customWidth="1"/>
    <col min="5" max="5" width="11.8181818181818" style="6" customWidth="1"/>
    <col min="6" max="6" width="9.72727272727273" style="6" customWidth="1"/>
    <col min="7" max="7" width="9.72727272727273" style="5" customWidth="1"/>
    <col min="8" max="8" width="8" style="5" customWidth="1"/>
    <col min="9" max="9" width="12.9090909090909" style="6" customWidth="1"/>
    <col min="10" max="10" width="17.9090909090909" style="5" customWidth="1"/>
  </cols>
  <sheetData>
    <row r="1" ht="27" customHeight="1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3</v>
      </c>
      <c r="B4" s="11"/>
      <c r="C4" s="11"/>
      <c r="D4" s="11" t="s">
        <v>153</v>
      </c>
      <c r="E4" s="11"/>
      <c r="F4" s="11"/>
      <c r="G4" s="11"/>
      <c r="H4" s="11"/>
      <c r="I4" s="11"/>
      <c r="J4" s="11"/>
    </row>
    <row r="5" ht="18.75" customHeight="1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ht="18.75" customHeight="1" spans="1:10">
      <c r="A6" s="11" t="s">
        <v>9</v>
      </c>
      <c r="B6" s="11"/>
      <c r="C6" s="11"/>
      <c r="D6" s="11" t="s">
        <v>127</v>
      </c>
      <c r="E6" s="11"/>
      <c r="F6" s="11" t="s">
        <v>11</v>
      </c>
      <c r="G6" s="11"/>
      <c r="H6" s="11"/>
      <c r="I6" s="11">
        <v>59906618</v>
      </c>
      <c r="J6" s="11"/>
    </row>
    <row r="7" s="2" customFormat="1" ht="27" customHeight="1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ht="17.25" customHeight="1" spans="1:10">
      <c r="A8" s="11"/>
      <c r="B8" s="11"/>
      <c r="C8" s="11"/>
      <c r="D8" s="12" t="s">
        <v>19</v>
      </c>
      <c r="E8" s="13">
        <v>2.916</v>
      </c>
      <c r="F8" s="14">
        <v>2.916</v>
      </c>
      <c r="G8" s="14">
        <v>2.916</v>
      </c>
      <c r="H8" s="15">
        <v>10</v>
      </c>
      <c r="I8" s="44">
        <f>G8/F8</f>
        <v>1</v>
      </c>
      <c r="J8" s="45">
        <f>H8*I8</f>
        <v>10</v>
      </c>
    </row>
    <row r="9" ht="17.25" customHeight="1" spans="1:10">
      <c r="A9" s="11"/>
      <c r="B9" s="11"/>
      <c r="C9" s="11"/>
      <c r="D9" s="16" t="s">
        <v>20</v>
      </c>
      <c r="E9" s="13">
        <v>2.916</v>
      </c>
      <c r="F9" s="14">
        <v>2.916</v>
      </c>
      <c r="G9" s="14">
        <v>2.916</v>
      </c>
      <c r="H9" s="15">
        <v>10</v>
      </c>
      <c r="I9" s="44">
        <f t="shared" ref="I9" si="0">G9/F9</f>
        <v>1</v>
      </c>
      <c r="J9" s="45">
        <f>H9*I9</f>
        <v>10</v>
      </c>
    </row>
    <row r="10" ht="17.25" customHeight="1" spans="1:10">
      <c r="A10" s="11"/>
      <c r="B10" s="11"/>
      <c r="C10" s="11"/>
      <c r="D10" s="17" t="s">
        <v>21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ht="17.25" customHeight="1" spans="1:10">
      <c r="A11" s="11"/>
      <c r="B11" s="11"/>
      <c r="C11" s="11"/>
      <c r="D11" s="16" t="s">
        <v>22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ht="21" customHeight="1" spans="1:10">
      <c r="A12" s="11" t="s">
        <v>23</v>
      </c>
      <c r="B12" s="11" t="s">
        <v>24</v>
      </c>
      <c r="C12" s="11"/>
      <c r="D12" s="11"/>
      <c r="E12" s="11"/>
      <c r="F12" s="11" t="s">
        <v>25</v>
      </c>
      <c r="G12" s="11"/>
      <c r="H12" s="11"/>
      <c r="I12" s="11"/>
      <c r="J12" s="11"/>
    </row>
    <row r="13" ht="81.75" customHeight="1" spans="1:10">
      <c r="A13" s="19"/>
      <c r="B13" s="20" t="s">
        <v>154</v>
      </c>
      <c r="C13" s="21"/>
      <c r="D13" s="21"/>
      <c r="E13" s="22"/>
      <c r="F13" s="23" t="s">
        <v>155</v>
      </c>
      <c r="G13" s="24"/>
      <c r="H13" s="24"/>
      <c r="I13" s="24"/>
      <c r="J13" s="46"/>
    </row>
    <row r="14" s="3" customFormat="1" ht="32.25" customHeight="1" spans="1:10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25" t="s">
        <v>33</v>
      </c>
      <c r="G14" s="26"/>
      <c r="H14" s="25" t="s">
        <v>16</v>
      </c>
      <c r="I14" s="11" t="s">
        <v>18</v>
      </c>
      <c r="J14" s="11" t="s">
        <v>34</v>
      </c>
    </row>
    <row r="15" s="4" customFormat="1" ht="22" customHeight="1" spans="1:10">
      <c r="A15" s="11"/>
      <c r="B15" s="27" t="s">
        <v>35</v>
      </c>
      <c r="C15" s="28" t="s">
        <v>36</v>
      </c>
      <c r="D15" s="29" t="s">
        <v>156</v>
      </c>
      <c r="E15" s="29" t="s">
        <v>157</v>
      </c>
      <c r="F15" s="30" t="s">
        <v>157</v>
      </c>
      <c r="G15" s="31"/>
      <c r="H15" s="32">
        <v>10</v>
      </c>
      <c r="I15" s="32">
        <v>10</v>
      </c>
      <c r="J15" s="11"/>
    </row>
    <row r="16" s="4" customFormat="1" ht="22" customHeight="1" spans="1:10">
      <c r="A16" s="11"/>
      <c r="B16" s="33"/>
      <c r="C16" s="34"/>
      <c r="D16" s="29" t="s">
        <v>158</v>
      </c>
      <c r="E16" s="29" t="s">
        <v>159</v>
      </c>
      <c r="F16" s="30" t="s">
        <v>159</v>
      </c>
      <c r="G16" s="31"/>
      <c r="H16" s="32">
        <v>10</v>
      </c>
      <c r="I16" s="32">
        <v>10</v>
      </c>
      <c r="J16" s="11"/>
    </row>
    <row r="17" s="4" customFormat="1" ht="22" customHeight="1" spans="1:10">
      <c r="A17" s="11"/>
      <c r="B17" s="33"/>
      <c r="C17" s="28" t="s">
        <v>44</v>
      </c>
      <c r="D17" s="29" t="s">
        <v>132</v>
      </c>
      <c r="E17" s="29" t="s">
        <v>49</v>
      </c>
      <c r="F17" s="35" t="s">
        <v>160</v>
      </c>
      <c r="G17" s="36"/>
      <c r="H17" s="32">
        <v>3</v>
      </c>
      <c r="I17" s="32">
        <v>3</v>
      </c>
      <c r="J17" s="11"/>
    </row>
    <row r="18" s="4" customFormat="1" ht="22" customHeight="1" spans="1:10">
      <c r="A18" s="11"/>
      <c r="B18" s="33"/>
      <c r="C18" s="37"/>
      <c r="D18" s="29" t="s">
        <v>161</v>
      </c>
      <c r="E18" s="29" t="s">
        <v>135</v>
      </c>
      <c r="F18" s="38">
        <v>1</v>
      </c>
      <c r="G18" s="36"/>
      <c r="H18" s="32">
        <v>3</v>
      </c>
      <c r="I18" s="32">
        <v>3</v>
      </c>
      <c r="J18" s="11"/>
    </row>
    <row r="19" s="4" customFormat="1" ht="22" customHeight="1" spans="1:10">
      <c r="A19" s="11"/>
      <c r="B19" s="33"/>
      <c r="C19" s="37"/>
      <c r="D19" s="29" t="s">
        <v>134</v>
      </c>
      <c r="E19" s="29" t="s">
        <v>135</v>
      </c>
      <c r="F19" s="38">
        <v>1</v>
      </c>
      <c r="G19" s="36"/>
      <c r="H19" s="32">
        <v>4</v>
      </c>
      <c r="I19" s="32">
        <v>4</v>
      </c>
      <c r="J19" s="11"/>
    </row>
    <row r="20" s="4" customFormat="1" ht="37" customHeight="1" spans="1:10">
      <c r="A20" s="11"/>
      <c r="B20" s="33"/>
      <c r="C20" s="28" t="s">
        <v>51</v>
      </c>
      <c r="D20" s="29" t="s">
        <v>162</v>
      </c>
      <c r="E20" s="29" t="s">
        <v>142</v>
      </c>
      <c r="F20" s="30" t="s">
        <v>143</v>
      </c>
      <c r="G20" s="31"/>
      <c r="H20" s="32">
        <v>10</v>
      </c>
      <c r="I20" s="32">
        <v>10</v>
      </c>
      <c r="J20" s="11"/>
    </row>
    <row r="21" s="4" customFormat="1" ht="22" customHeight="1" spans="1:10">
      <c r="A21" s="11"/>
      <c r="B21" s="33"/>
      <c r="C21" s="28" t="s">
        <v>57</v>
      </c>
      <c r="D21" s="29" t="s">
        <v>58</v>
      </c>
      <c r="E21" s="29" t="s">
        <v>163</v>
      </c>
      <c r="F21" s="35" t="s">
        <v>163</v>
      </c>
      <c r="G21" s="36"/>
      <c r="H21" s="32">
        <v>10</v>
      </c>
      <c r="I21" s="32">
        <v>10</v>
      </c>
      <c r="J21" s="11"/>
    </row>
    <row r="22" s="4" customFormat="1" ht="73" customHeight="1" spans="1:10">
      <c r="A22" s="11"/>
      <c r="B22" s="27" t="s">
        <v>61</v>
      </c>
      <c r="C22" s="28" t="s">
        <v>62</v>
      </c>
      <c r="D22" s="29" t="s">
        <v>164</v>
      </c>
      <c r="E22" s="29" t="s">
        <v>165</v>
      </c>
      <c r="F22" s="35" t="s">
        <v>165</v>
      </c>
      <c r="G22" s="36"/>
      <c r="H22" s="39">
        <v>30</v>
      </c>
      <c r="I22" s="39">
        <v>26</v>
      </c>
      <c r="J22" s="11" t="s">
        <v>66</v>
      </c>
    </row>
    <row r="23" s="4" customFormat="1" ht="87" customHeight="1" spans="1:10">
      <c r="A23" s="11"/>
      <c r="B23" s="27" t="s">
        <v>67</v>
      </c>
      <c r="C23" s="27" t="s">
        <v>68</v>
      </c>
      <c r="D23" s="29" t="s">
        <v>149</v>
      </c>
      <c r="E23" s="29" t="s">
        <v>150</v>
      </c>
      <c r="F23" s="35" t="s">
        <v>151</v>
      </c>
      <c r="G23" s="36"/>
      <c r="H23" s="39">
        <v>10</v>
      </c>
      <c r="I23" s="39">
        <v>6</v>
      </c>
      <c r="J23" s="11" t="s">
        <v>152</v>
      </c>
    </row>
    <row r="24" s="4" customFormat="1" ht="21" customHeight="1" spans="1:10">
      <c r="A24" s="40" t="s">
        <v>73</v>
      </c>
      <c r="B24" s="40"/>
      <c r="C24" s="40"/>
      <c r="D24" s="40"/>
      <c r="E24" s="40"/>
      <c r="F24" s="40"/>
      <c r="G24" s="40"/>
      <c r="H24" s="41">
        <f>SUM(H15:H23)+H8</f>
        <v>100</v>
      </c>
      <c r="I24" s="41">
        <f>SUM(I15:I23)+J8</f>
        <v>92</v>
      </c>
      <c r="J24" s="47" t="s">
        <v>74</v>
      </c>
    </row>
    <row r="25" ht="120" customHeight="1" spans="1:10">
      <c r="A25" s="42" t="s">
        <v>75</v>
      </c>
      <c r="B25" s="42"/>
      <c r="C25" s="42"/>
      <c r="D25" s="42"/>
      <c r="E25" s="43"/>
      <c r="F25" s="43"/>
      <c r="G25" s="42"/>
      <c r="H25" s="42"/>
      <c r="I25" s="43"/>
      <c r="J25" s="42"/>
    </row>
  </sheetData>
  <mergeCells count="35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21"/>
    <mergeCell ref="C15:C16"/>
    <mergeCell ref="C17:C19"/>
    <mergeCell ref="A7:C11"/>
  </mergeCells>
  <printOptions horizontalCentered="1"/>
  <pageMargins left="0.393055555555556" right="0.393055555555556" top="0.590277777777778" bottom="0.590277777777778" header="0.313888888888889" footer="0.393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办案业务费</vt:lpstr>
      <vt:lpstr>检察业务工作经费</vt:lpstr>
      <vt:lpstr>绩效咨询服务费</vt:lpstr>
      <vt:lpstr>信息化运维费用</vt:lpstr>
      <vt:lpstr>互联网接入费用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Administrator</cp:lastModifiedBy>
  <dcterms:created xsi:type="dcterms:W3CDTF">2019-04-10T18:20:00Z</dcterms:created>
  <dcterms:modified xsi:type="dcterms:W3CDTF">2023-05-19T06:40:10Z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6185087F818546E9B7D7F2127DEE4C40_13</vt:lpwstr>
  </property>
</Properties>
</file>