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修改后" sheetId="1" r:id="rId1"/>
  </sheets>
  <calcPr calcId="144525"/>
</workbook>
</file>

<file path=xl/sharedStrings.xml><?xml version="1.0" encoding="utf-8"?>
<sst xmlns="http://schemas.openxmlformats.org/spreadsheetml/2006/main" count="74" uniqueCount="64">
  <si>
    <t>项目支出绩效自评表</t>
  </si>
  <si>
    <t>（2022年度）</t>
  </si>
  <si>
    <t>项目名称</t>
  </si>
  <si>
    <t>办案业务费</t>
  </si>
  <si>
    <t>主管部门</t>
  </si>
  <si>
    <t>北京市门头沟区人民检察院</t>
  </si>
  <si>
    <t>实施单位</t>
  </si>
  <si>
    <t>项目负责人</t>
  </si>
  <si>
    <t>高云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</si>
  <si>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</si>
  <si>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</si>
  <si>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</si>
  <si>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</si>
  <si>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</si>
  <si>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</si>
  <si>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</si>
  <si>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</si>
  <si>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</si>
  <si>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</si>
  <si>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</si>
  <si>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</si>
  <si>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</si>
  <si>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</si>
  <si>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</si>
  <si>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1.满足刑事检察、民事检察、行政检察、公益诉讼检察四大检察业务办案需要，提高检察机关司法公信力；
2.提高检察职能宣传水平，扩大检察机关在社会的影响力；
3.提高检察机关规范化管理水平，提高人民满意程度；
4.加强检察队伍的培训，促进政法队伍建设革命化、正规化、专业化、职业化水平，提高人民对检察队伍的认同度。</t>
  </si>
  <si>
    <t>通过本项目的执行：
1.满足了刑事检察、民事检察、行政检察、公益诉讼检察四大检察业务办案需要，提高检察机关司法公信力；
2.提高了检察职能宣传水平，扩大检察机关在社会的影响力；
3.提高了检察机关规范化管理水平，提高人民满意程度；
4.加强了检察队伍的培训，促进政法队伍建设革命化、正规化、专业化、职业化水平，提高人民对检察队伍的认同度。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</si>
  <si>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</si>
  <si>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</si>
  <si>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</si>
  <si>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</si>
  <si>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</si>
  <si>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</si>
  <si>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</si>
  <si>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</si>
  <si>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</si>
  <si>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检察机关在职人数</t>
  </si>
  <si>
    <t>111人</t>
  </si>
  <si>
    <t>94人</t>
  </si>
  <si>
    <t>指标值设定不准确</t>
  </si>
  <si>
    <t>质量指标</t>
  </si>
  <si>
    <t>案件结案率</t>
  </si>
  <si>
    <t>时效指标</t>
  </si>
  <si>
    <t>完成时间</t>
  </si>
  <si>
    <t>2022年度</t>
  </si>
  <si>
    <t>成本指标</t>
  </si>
  <si>
    <t>预算项目控制成本</t>
  </si>
  <si>
    <t>501.11万元</t>
  </si>
  <si>
    <t>409.96万元</t>
  </si>
  <si>
    <t>办案业务经费可跨年使用（两年）</t>
  </si>
  <si>
    <t>效益指标</t>
  </si>
  <si>
    <t>经济效益指标</t>
  </si>
  <si>
    <t>不涉及</t>
  </si>
  <si>
    <t>-</t>
  </si>
  <si>
    <t>社会效益指标</t>
  </si>
  <si>
    <t>1.提高检察机关司法公信力；2.扩大检察机关在社会上的影响力；3.提高检察机关规范化管理水平；4.提高人民群众对检察队伍的认同度。</t>
  </si>
  <si>
    <t>优良中低差</t>
  </si>
  <si>
    <t>优</t>
  </si>
  <si>
    <t>生态效益指标</t>
  </si>
  <si>
    <t>可持续影响指标</t>
  </si>
  <si>
    <t>项目的实施，有利于进一步促进检察工作业务开展，更好的服务人民群众</t>
  </si>
  <si>
    <t>满意度指标</t>
  </si>
  <si>
    <t>服务对象满意度标</t>
  </si>
  <si>
    <t>人民满意度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</si>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</sst>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&quot;￥&quot;\-#,##0.00"/>
    <numFmt numFmtId="177" formatCode="#,##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仿宋_GB2312"/>
      <charset val="134"/>
    </font>
    <font>
      <b/>
      <sz val="14"/>
      <color theme="1"/>
      <name val="仿宋_GB2312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b/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zoomScale="80" zoomScaleNormal="80" topLeftCell="A16" workbookViewId="0">
      <selection activeCell="C6" sqref="A6:N25"/>
    </sheetView>
  </sheetViews>
  <sheetFormatPr defaultColWidth="9" defaultRowHeight="13.5"/>
  <cols>
    <col min="4" max="4" width="7.44247787610619" customWidth="1"/>
    <col min="6" max="6" width="22.6283185840708" customWidth="1"/>
    <col min="7" max="7" width="10.8761061946903" customWidth="1"/>
    <col min="8" max="8" width="12.8761061946903" customWidth="1"/>
    <col min="14" max="14" width="12.8141592920354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6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" customHeight="1" spans="1:14">
      <c r="A5" s="3" t="s">
        <v>7</v>
      </c>
      <c r="B5" s="3"/>
      <c r="C5" s="3" t="s">
        <v>8</v>
      </c>
      <c r="D5" s="3"/>
      <c r="E5" s="3"/>
      <c r="F5" s="3"/>
      <c r="G5" s="3"/>
      <c r="H5" s="3" t="s">
        <v>9</v>
      </c>
      <c r="I5" s="3"/>
      <c r="J5" s="3">
        <v>59908052</v>
      </c>
      <c r="K5" s="3"/>
      <c r="L5" s="3"/>
      <c r="M5" s="3"/>
      <c r="N5" s="3"/>
    </row>
    <row r="6" ht="14.4" customHeight="1" spans="1:14">
      <c r="A6" s="5" t="s">
        <v>10</v>
      </c>
      <c r="B6" s="5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24" customHeight="1" spans="1:14">
      <c r="A8" s="5"/>
      <c r="B8" s="5"/>
      <c r="C8" s="6" t="s">
        <v>17</v>
      </c>
      <c r="D8" s="6"/>
      <c r="E8" s="7">
        <f>E9+E11</f>
        <v>581.11</v>
      </c>
      <c r="F8" s="7">
        <v>501.11</v>
      </c>
      <c r="G8" s="7"/>
      <c r="H8" s="5">
        <f>H11+H9</f>
        <v>409.96</v>
      </c>
      <c r="I8" s="5"/>
      <c r="J8" s="13">
        <v>10</v>
      </c>
      <c r="K8" s="13"/>
      <c r="L8" s="9">
        <f>H8/F8</f>
        <v>0.818103809542815</v>
      </c>
      <c r="M8" s="9"/>
      <c r="N8" s="13">
        <v>8.2</v>
      </c>
    </row>
    <row r="9" ht="14.4" customHeight="1" spans="1:14">
      <c r="A9" s="5"/>
      <c r="B9" s="5"/>
      <c r="C9" s="5" t="s">
        <v>18</v>
      </c>
      <c r="D9" s="5"/>
      <c r="E9" s="5">
        <v>403.49</v>
      </c>
      <c r="F9" s="5">
        <f>E9-80</f>
        <v>323.49</v>
      </c>
      <c r="G9" s="5"/>
      <c r="H9" s="5">
        <v>232.34</v>
      </c>
      <c r="I9" s="5"/>
      <c r="J9" s="5"/>
      <c r="K9" s="5"/>
      <c r="L9" s="5"/>
      <c r="M9" s="5"/>
      <c r="N9" s="5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ht="28.8" customHeight="1" spans="1:14">
      <c r="A11" s="5"/>
      <c r="B11" s="5"/>
      <c r="C11" s="5" t="s">
        <v>19</v>
      </c>
      <c r="D11" s="5"/>
      <c r="E11" s="5">
        <v>177.62</v>
      </c>
      <c r="F11" s="5">
        <v>177.62</v>
      </c>
      <c r="G11" s="5"/>
      <c r="H11" s="5">
        <v>177.62</v>
      </c>
      <c r="I11" s="5"/>
      <c r="J11" s="5"/>
      <c r="K11" s="5"/>
      <c r="L11" s="9"/>
      <c r="M11" s="9"/>
      <c r="N11" s="5"/>
    </row>
    <row r="12" ht="24" customHeight="1" spans="1:14">
      <c r="A12" s="5"/>
      <c r="B12" s="5"/>
      <c r="C12" s="5" t="s">
        <v>20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ht="25" customHeight="1" spans="1:14">
      <c r="A13" s="5" t="s">
        <v>21</v>
      </c>
      <c r="B13" s="5" t="s">
        <v>22</v>
      </c>
      <c r="C13" s="5"/>
      <c r="D13" s="5"/>
      <c r="E13" s="5"/>
      <c r="F13" s="5"/>
      <c r="G13" s="5"/>
      <c r="H13" s="5" t="s">
        <v>23</v>
      </c>
      <c r="I13" s="5"/>
      <c r="J13" s="5"/>
      <c r="K13" s="5"/>
      <c r="L13" s="5"/>
      <c r="M13" s="5"/>
      <c r="N13" s="5"/>
    </row>
    <row r="14" ht="124" customHeight="1" spans="1:14">
      <c r="A14" s="5"/>
      <c r="B14" s="8" t="s">
        <v>24</v>
      </c>
      <c r="C14" s="8"/>
      <c r="D14" s="8"/>
      <c r="E14" s="8"/>
      <c r="F14" s="8"/>
      <c r="G14" s="8"/>
      <c r="H14" s="8" t="s">
        <v>25</v>
      </c>
      <c r="I14" s="8"/>
      <c r="J14" s="8"/>
      <c r="K14" s="8"/>
      <c r="L14" s="8"/>
      <c r="M14" s="8"/>
      <c r="N14" s="8"/>
    </row>
    <row r="15" ht="28.8" customHeight="1" spans="1:14">
      <c r="A15" s="5" t="s">
        <v>26</v>
      </c>
      <c r="B15" s="5" t="s">
        <v>27</v>
      </c>
      <c r="C15" s="5" t="s">
        <v>28</v>
      </c>
      <c r="D15" s="5" t="s">
        <v>29</v>
      </c>
      <c r="E15" s="5"/>
      <c r="F15" s="5"/>
      <c r="G15" s="5" t="s">
        <v>30</v>
      </c>
      <c r="H15" s="5" t="s">
        <v>31</v>
      </c>
      <c r="I15" s="5" t="s">
        <v>14</v>
      </c>
      <c r="J15" s="5"/>
      <c r="K15" s="5" t="s">
        <v>16</v>
      </c>
      <c r="L15" s="5"/>
      <c r="M15" s="5" t="s">
        <v>32</v>
      </c>
      <c r="N15" s="5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ht="27" customHeight="1" spans="1:14">
      <c r="A17" s="5"/>
      <c r="B17" s="5" t="s">
        <v>33</v>
      </c>
      <c r="C17" s="5" t="s">
        <v>34</v>
      </c>
      <c r="D17" s="8" t="s">
        <v>35</v>
      </c>
      <c r="E17" s="8"/>
      <c r="F17" s="8"/>
      <c r="G17" s="5" t="s">
        <v>36</v>
      </c>
      <c r="H17" s="5" t="s">
        <v>37</v>
      </c>
      <c r="I17" s="5">
        <v>15</v>
      </c>
      <c r="J17" s="5"/>
      <c r="K17" s="5">
        <v>13</v>
      </c>
      <c r="L17" s="5"/>
      <c r="M17" s="5" t="s">
        <v>38</v>
      </c>
      <c r="N17" s="5"/>
    </row>
    <row r="18" ht="24" customHeight="1" spans="1:14">
      <c r="A18" s="5"/>
      <c r="B18" s="5"/>
      <c r="C18" s="5" t="s">
        <v>39</v>
      </c>
      <c r="D18" s="8" t="s">
        <v>40</v>
      </c>
      <c r="E18" s="8"/>
      <c r="F18" s="8"/>
      <c r="G18" s="9">
        <v>0.95</v>
      </c>
      <c r="H18" s="10">
        <v>0.9885</v>
      </c>
      <c r="I18" s="5">
        <v>10</v>
      </c>
      <c r="J18" s="5"/>
      <c r="K18" s="5">
        <v>10</v>
      </c>
      <c r="L18" s="5"/>
      <c r="M18" s="5"/>
      <c r="N18" s="5"/>
    </row>
    <row r="19" ht="24" customHeight="1" spans="1:14">
      <c r="A19" s="5"/>
      <c r="B19" s="5"/>
      <c r="C19" s="5" t="s">
        <v>41</v>
      </c>
      <c r="D19" s="8" t="s">
        <v>42</v>
      </c>
      <c r="E19" s="8"/>
      <c r="F19" s="8"/>
      <c r="G19" s="5" t="s">
        <v>43</v>
      </c>
      <c r="H19" s="5" t="s">
        <v>43</v>
      </c>
      <c r="I19" s="5">
        <v>5</v>
      </c>
      <c r="J19" s="5"/>
      <c r="K19" s="5">
        <v>5</v>
      </c>
      <c r="L19" s="5"/>
      <c r="M19" s="5"/>
      <c r="N19" s="5"/>
    </row>
    <row r="20" ht="28" customHeight="1" spans="1:14">
      <c r="A20" s="5"/>
      <c r="B20" s="5"/>
      <c r="C20" s="5" t="s">
        <v>44</v>
      </c>
      <c r="D20" s="8" t="s">
        <v>45</v>
      </c>
      <c r="E20" s="8"/>
      <c r="F20" s="8"/>
      <c r="G20" s="5" t="s">
        <v>46</v>
      </c>
      <c r="H20" s="5" t="s">
        <v>47</v>
      </c>
      <c r="I20" s="5">
        <v>20</v>
      </c>
      <c r="J20" s="5"/>
      <c r="K20" s="13">
        <f>N8*2</f>
        <v>16.4</v>
      </c>
      <c r="L20" s="13"/>
      <c r="M20" s="5" t="s">
        <v>48</v>
      </c>
      <c r="N20" s="5"/>
    </row>
    <row r="21" ht="31" customHeight="1" spans="1:14">
      <c r="A21" s="5"/>
      <c r="B21" s="5" t="s">
        <v>49</v>
      </c>
      <c r="C21" s="5" t="s">
        <v>50</v>
      </c>
      <c r="D21" s="8" t="s">
        <v>51</v>
      </c>
      <c r="E21" s="8"/>
      <c r="F21" s="8"/>
      <c r="G21" s="5" t="s">
        <v>52</v>
      </c>
      <c r="H21" s="5" t="s">
        <v>52</v>
      </c>
      <c r="I21" s="5">
        <v>0</v>
      </c>
      <c r="J21" s="5"/>
      <c r="K21" s="5">
        <v>0</v>
      </c>
      <c r="L21" s="5"/>
      <c r="M21" s="5"/>
      <c r="N21" s="5"/>
    </row>
    <row r="22" ht="58" customHeight="1" spans="1:14">
      <c r="A22" s="5"/>
      <c r="B22" s="5"/>
      <c r="C22" s="5" t="s">
        <v>53</v>
      </c>
      <c r="D22" s="11" t="s">
        <v>54</v>
      </c>
      <c r="E22" s="11"/>
      <c r="F22" s="11"/>
      <c r="G22" s="5" t="s">
        <v>55</v>
      </c>
      <c r="H22" s="5" t="s">
        <v>56</v>
      </c>
      <c r="I22" s="5">
        <v>20</v>
      </c>
      <c r="J22" s="5"/>
      <c r="K22" s="5">
        <v>20</v>
      </c>
      <c r="L22" s="5"/>
      <c r="M22" s="5"/>
      <c r="N22" s="5"/>
    </row>
    <row r="23" ht="26.25" spans="1:14">
      <c r="A23" s="5"/>
      <c r="B23" s="5"/>
      <c r="C23" s="5" t="s">
        <v>57</v>
      </c>
      <c r="D23" s="8" t="s">
        <v>51</v>
      </c>
      <c r="E23" s="8"/>
      <c r="F23" s="8"/>
      <c r="G23" s="5" t="s">
        <v>52</v>
      </c>
      <c r="H23" s="5" t="s">
        <v>52</v>
      </c>
      <c r="I23" s="5"/>
      <c r="J23" s="5"/>
      <c r="K23" s="5"/>
      <c r="L23" s="5"/>
      <c r="M23" s="5"/>
      <c r="N23" s="5"/>
    </row>
    <row r="24" ht="38" customHeight="1" spans="1:14">
      <c r="A24" s="5"/>
      <c r="B24" s="5"/>
      <c r="C24" s="5" t="s">
        <v>58</v>
      </c>
      <c r="D24" s="8" t="s">
        <v>59</v>
      </c>
      <c r="E24" s="8"/>
      <c r="F24" s="8"/>
      <c r="G24" s="5" t="s">
        <v>55</v>
      </c>
      <c r="H24" s="5" t="s">
        <v>56</v>
      </c>
      <c r="I24" s="5">
        <v>10</v>
      </c>
      <c r="J24" s="5"/>
      <c r="K24" s="5">
        <v>10</v>
      </c>
      <c r="L24" s="5"/>
      <c r="M24" s="5"/>
      <c r="N24" s="5"/>
    </row>
    <row r="25" ht="26.25" spans="1:14">
      <c r="A25" s="5"/>
      <c r="B25" s="5" t="s">
        <v>60</v>
      </c>
      <c r="C25" s="5" t="s">
        <v>61</v>
      </c>
      <c r="D25" s="8" t="s">
        <v>62</v>
      </c>
      <c r="E25" s="8"/>
      <c r="F25" s="8"/>
      <c r="G25" s="9">
        <v>0.95</v>
      </c>
      <c r="H25" s="9">
        <v>0.95</v>
      </c>
      <c r="I25" s="5">
        <v>10</v>
      </c>
      <c r="J25" s="5"/>
      <c r="K25" s="5">
        <v>10</v>
      </c>
      <c r="L25" s="5"/>
      <c r="M25" s="5"/>
      <c r="N25" s="5"/>
    </row>
    <row r="26" ht="26" customHeight="1" spans="1:14">
      <c r="A26" s="12" t="s">
        <v>63</v>
      </c>
      <c r="B26" s="12"/>
      <c r="C26" s="12"/>
      <c r="D26" s="12"/>
      <c r="E26" s="12"/>
      <c r="F26" s="12"/>
      <c r="G26" s="12"/>
      <c r="H26" s="12"/>
      <c r="I26" s="14">
        <v>100</v>
      </c>
      <c r="J26" s="14"/>
      <c r="K26" s="15">
        <f>SUM(K17:L25)+N8</f>
        <v>92.6</v>
      </c>
      <c r="L26" s="15"/>
      <c r="M26" s="3"/>
      <c r="N26" s="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3:A14"/>
    <mergeCell ref="A15:A25"/>
    <mergeCell ref="B15:B16"/>
    <mergeCell ref="B17:B20"/>
    <mergeCell ref="B21:B24"/>
    <mergeCell ref="C15:C16"/>
    <mergeCell ref="E6:E7"/>
    <mergeCell ref="E9:E10"/>
    <mergeCell ref="G15:G16"/>
    <mergeCell ref="H15:H16"/>
    <mergeCell ref="N6:N7"/>
    <mergeCell ref="N9:N10"/>
    <mergeCell ref="F9:G10"/>
    <mergeCell ref="H9:I10"/>
    <mergeCell ref="J9:K10"/>
    <mergeCell ref="L9:M10"/>
    <mergeCell ref="C6:D7"/>
    <mergeCell ref="D15:F16"/>
    <mergeCell ref="I15:J16"/>
    <mergeCell ref="K15:L16"/>
    <mergeCell ref="M15:N16"/>
    <mergeCell ref="A6:B12"/>
    <mergeCell ref="C9:D10"/>
    <mergeCell ref="F6:G7"/>
    <mergeCell ref="H6:I7"/>
    <mergeCell ref="J6:K7"/>
    <mergeCell ref="L6:M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DELL</cp:lastModifiedBy>
  <dcterms:created xsi:type="dcterms:W3CDTF">2023-03-29T02:37:00Z</dcterms:created>
  <cp:lastPrinted>2023-03-30T07:38:00Z</cp:lastPrinted>
  <dcterms:modified xsi:type="dcterms:W3CDTF">2023-05-18T03:20:29Z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2834E80453294934A7698FCB79EDBD5B_13</vt:lpwstr>
  </property>
  <property fmtid="{D5CDD505-2E9C-101B-9397-08002B2CF9AE}" pid="3" name="KSOProductBuildVer">
    <vt:lpwstr>2052-11.1.0.14309</vt:lpwstr>
  </property>
</Properties>
</file>