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270"/>
  </bookViews>
  <sheets>
    <sheet name="指标体系-专家评分汇总表" sheetId="5" r:id="rId1"/>
    <sheet name="Sheet2" sheetId="7" r:id="rId2"/>
    <sheet name="Sheet1" sheetId="6" state="hidden" r:id="rId3"/>
  </sheets>
  <definedNames>
    <definedName name="OLE_LINK2" localSheetId="0">'指标体系-专家评分汇总表'!#REF!</definedName>
    <definedName name="_xlnm.Print_Area" localSheetId="0">'指标体系-专家评分汇总表'!$A$1:$I$39</definedName>
    <definedName name="_xlnm.Print_Titles" localSheetId="0">'指标体系-专家评分汇总表'!$9:$9</definedName>
  </definedNames>
  <calcPr calcId="144525"/>
</workbook>
</file>

<file path=xl/sharedStrings.xml><?xml version="1.0" encoding="utf-8"?>
<sst xmlns="http://schemas.openxmlformats.org/spreadsheetml/2006/main" count="172" uniqueCount="143">
  <si>
    <t>中关村科技园区管理委员会2022年度部门整体绩效评价指标体系评分表</t>
  </si>
  <si>
    <t>一、当年预算执行情况（20分）</t>
  </si>
  <si>
    <t>一级指标</t>
  </si>
  <si>
    <t>二级指标</t>
  </si>
  <si>
    <t>预算数（万元）</t>
  </si>
  <si>
    <t>执行数（万元）</t>
  </si>
  <si>
    <t>预算执行率</t>
  </si>
  <si>
    <t>分值</t>
  </si>
  <si>
    <t>自评得分</t>
  </si>
  <si>
    <t>指标解释</t>
  </si>
  <si>
    <t>评分标准</t>
  </si>
  <si>
    <t>当年预算执行情况（20分）</t>
  </si>
  <si>
    <t>资金总体</t>
  </si>
  <si>
    <t>部门全年执行数与全年预算数的比率。资金总体=基本支出+项目支出+其他</t>
  </si>
  <si>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t>
  </si>
  <si>
    <t>基本支出</t>
  </si>
  <si>
    <t>--</t>
  </si>
  <si>
    <t>项目支出</t>
  </si>
  <si>
    <t>其他</t>
  </si>
  <si>
    <t>二、整体绩效目标实际情况（60分）</t>
  </si>
  <si>
    <t>三级指标</t>
  </si>
  <si>
    <t>指标值</t>
  </si>
  <si>
    <t>完成值</t>
  </si>
  <si>
    <t>得分</t>
  </si>
  <si>
    <t>整体绩效目标实现情况（60分）</t>
  </si>
  <si>
    <t>产出
（30分）</t>
  </si>
  <si>
    <t>推进园区特色化高质量创新发展
（6分）</t>
  </si>
  <si>
    <t>支持产业集聚度高、发展基础好的园区，提升专业化服务能力和公共服务能力，完善产业生态，提高数字化、绿色化建设水平，打造标杆性产业园≥10家</t>
  </si>
  <si>
    <t>按照各分园产业布局，支持10家园区加强软硬件条件建设，提升专业化服务能力，打造基础设施完善、环境清新优美、产业高度集聚、机制高效有力、开放创新活跃的高品质园区;支持6个改造提升存量空间项目，提升园区产业承载能力，打造集中连片的科技产业园区。</t>
  </si>
  <si>
    <t>评价提高数字化、绿色化建设水平，打造标杆性产业园完成度。
评价要点：支持产业集聚度高、发展基础好的园区，提升专业化服务能力和公共服务能力，完善产业生态，提高数字化、绿色化建设水平，打造标杆性产业园工作完成率。</t>
  </si>
  <si>
    <t>完成提高数字化、绿色化建设水平，打造标杆性产业园计划工作的90%以上，满分；每少完成10%的工作量扣0.3分，扣完为止。</t>
  </si>
  <si>
    <t>支持电子城老工业基地入驻企业，面向成果转化产业化、园区低碳节能科技成果转化及产业化、提升园区创新发展环境等方向8-10个左右项目</t>
  </si>
  <si>
    <t>对11个分园37个产业园区的86家企业给予了资金支持，产业领域覆盖新一代信息技术、医药健康、先进制造等，支持金额8950万元，对企业开展技术研发、平台搭建、产业化落地等起到了促进作用，使产业园区的产业更加集聚、高端、差异和特色化。</t>
  </si>
  <si>
    <t>评价支持电子城老工业基地入驻企业工作完成度。
评价要点：面向成果转化产业化、园区低碳节能科技成果转化及产业化、提升园区创新发展环境等方向支持电子城老工业基地入驻企业工作完成率。</t>
  </si>
  <si>
    <t>完成持电子城老工业基地入驻企业工作计划工作的90%以上，满分；每少完成10%的工作量扣0.3分，扣完为止。</t>
  </si>
  <si>
    <t>积极培育创新型企业（4分）</t>
  </si>
  <si>
    <t>挖掘和培育颠覆性技术项目≥20个</t>
  </si>
  <si>
    <t>持续培育中关村前沿技术企业创新，支持前沿技术企业27个；支持颠覆性技术项目10家。</t>
  </si>
  <si>
    <t>评价支持培育创新型企业工作的完成度。
评价要点：支持前沿技术企业、颠覆性技术项目工作的完成率。</t>
  </si>
  <si>
    <t>支持前沿技术企业、颠覆性技术项目相关工作的计划完成度达90%以上，满分；每少完成10%的工作量扣0.4分，扣完为止。</t>
  </si>
  <si>
    <t>促进科技金融深度融合
（8分）</t>
  </si>
  <si>
    <t>支持天使和创业投资机构数30家</t>
  </si>
  <si>
    <t>支持投资机构聚焦新一代信息技术、医药健康、智能制造、新材料、新能源等高精尖产业领域开展早期投资，2022年度共支持投资机构35家。</t>
  </si>
  <si>
    <t>评价投资机构聚焦新一代信息技术、医药健康、智能制造、新材料、新能源等高精尖产业领域开展早期投资工作的完成度。
评价要点：支持投资机构聚焦新一代信息技术、医药健康、智能制造、新材料、新能源等高精尖产业领域开展早期投资等工作的完成率。</t>
  </si>
  <si>
    <t>支持投资机构聚焦新一代信息技术、医药健康、智能制造、新材料、新能源等高精尖产业领域开展早期投资工作计划完成率达90%以上，满分；每少完成10%的工作量扣0.2分，扣完为止。</t>
  </si>
  <si>
    <t>科技金融创新支持，支持金融科技企业开展金融科技底层技术创新和示范应用项目6个</t>
  </si>
  <si>
    <t>支持金融科技企业开展金融科技底层技术创新和示范应用项目6个。</t>
  </si>
  <si>
    <t>评价科技金融创新支持工作的完成度。
评价要点：支持金融科技企业开展金融科技底层技术创新和示范应用项目工作的完成率。</t>
  </si>
  <si>
    <t>支持金融科技企业开展金融科技底层技术创新和示范应用项目工作计划完成率达90%以上，满分；每少完成10%的工作量扣0.2分，扣完为止。</t>
  </si>
  <si>
    <t>科技信贷支持，支持科创中小微企业、融资租赁支持企业和知识产权质押融资成本分担和风险补偿支持科创企业及相关机构数量≥50家</t>
  </si>
  <si>
    <t>支持科创中小微企业、融资租赁支持企业和知识产权质押融资成本分担和风险补偿支持科创企业及相关机构数量68家</t>
  </si>
  <si>
    <t>评价科技信贷支持工作的完成度。
评价要点：支持科创中小微企业、融资租赁支持企业和知识产权质押融资成本分担和风险补偿支持科创企业及相关机构工作的完成率。</t>
  </si>
  <si>
    <t>支持科创中小微企业、融资租赁支持企业和知识产权质押融资成本分担和风险补偿支持科创企业及相关机构工作计划完成率达90%以上，满分；每少完成10%的工作量扣0.2分，扣完为止。</t>
  </si>
  <si>
    <t>推动在新三板和北京四板挂牌的创新型中小企业数量≥120家</t>
  </si>
  <si>
    <t>支持企业利用资本市场融资发展，2022年支持129家在新三板和北京四板市场挂牌的科创企业，支持北京区域性股权市场开展企业挂牌上市培育和服务。</t>
  </si>
  <si>
    <t>评价支持企业利用资本市场融资发展的完成度。
评价要点：推动在新三板和北京四板挂牌的创新型中小企业等工作的完成率。</t>
  </si>
  <si>
    <t>推动在新三板和北京四板挂牌的创新型中小企业等工作计划完成率达90%以上，满分；每少完成10%的工作量扣0.2分，扣完为止。</t>
  </si>
  <si>
    <t>加快国际开放合作与人才特区建设（8分）</t>
  </si>
  <si>
    <t>围绕2022中关村论坛会议和技术交易板块，支持在主会期间论坛活动和技术交易大会主题活动≥29场次</t>
  </si>
  <si>
    <t>举办各类活动场次40场，中关村国际前沿科技创新大赛举办了14个领域的初赛、决赛共28场活动；中关村5G创新应用大赛已组织各赛道初赛及决赛、中小企业对接朝阳园等9场活动；北京发明创新大赛完成参赛项目初评、复评和终评等活动。</t>
  </si>
  <si>
    <t>评价全国双创周北京会场主题展及相关活动等工作的完成度。
评价要点：组织中关村国际前沿科技创新大赛、中关村5G创新应用大赛、北京发明创新大赛工作的完成率。</t>
  </si>
  <si>
    <t>落实开展全国双创周北京会场主题展及相关活动等方面工作计划完成率达90%以上，满分；每少完成10%的工作量扣0.2分，扣完为止。</t>
  </si>
  <si>
    <t>对接前沿科技，支持开展国际大科学计划预研及基础研究合作；制订《支持外资研发中心设立和发展的规定》；打造活动品牌，举办北京国际学术交流季、中意创新合作周等品牌科技交流活动≥3项</t>
  </si>
  <si>
    <t>（一）对接国际科技前沿，融入全球创新网络。研究形成《开放科学北京行动计划》，服务中关村国家实验室、中科院国家空间科学中心做好申报国际大科学计划前期筹备及预研工作。支持了中科院理化所、北京大学口腔医院、北京理工大学等本市知名高校院所与法国、新加坡、阿联酋等创新国家建立长效合作机制，通过共建联合实验室的形式开展联合攻关。持续支持19家中关村驻海外代表处建设，汇聚国际资源落地成效显著。（二）促进技术成果双向落地。印发实施《北京市关于支持外资研发中心设立和发展的规定》，对诺和诺德、日立等6家外资研发中心实施研发激励计划，6家单位2021年研发投入约4.2亿元，同比增长近20%。促成新加坡云服务提供商AsiaVerify、英国孔雀公司智能农业等一批国际前沿项目落地北京。支持11家本市创新主体“走出去”，6家有关技术首次开拓海外市场。（三）打造品牌科技交流活动。举办“净零未来：脱碳之路”、“医学的未来—AI赋能医疗健康”和“大脑功能和病理的神经通路”等3场北京国际学术会议，邀请来自美国、英国、加拿大、德国等14个国家77名知名科学家和顶尖学者交流探讨，高水平举办北京—特拉维夫创新大会，北京·香港经济合作研讨洽谈会等活动。</t>
  </si>
  <si>
    <t>评价对接前沿科技方面工作的完成度。
评价要点：对接国际科技前沿、促进技术成果双向落地、打造品牌科技交流活动工作的完成率</t>
  </si>
  <si>
    <t>落实对接国际科技前沿、促进技术成果双向落地、打造品牌科技交流活动工作计划完成率达90%以上，满分；每少完成10%的工作量扣0.2分，扣完为止。</t>
  </si>
  <si>
    <t>围绕新一代信息技术、人工智能、医药健康等领域，发现并支持优秀青年创业人才30人</t>
  </si>
  <si>
    <t>支持14家优秀青年人才创办的硬科技企业，所属领域分别为新一代信息技术6家，集成电路4家，智能装备2家，人工智能、医药健康各1家。</t>
  </si>
  <si>
    <t>评价发现并支持优秀青年创业人才的完成度。
评价要点：围绕新一代信息技术、人工智能、医药健康等领域，发现并支持优秀青年创业人才工作的完成率。</t>
  </si>
  <si>
    <t>围绕新一代信息技术、人工智能、医药健康等领域，遴选和培育一批创新类、创业类、投资家类顶尖人才，发现并支持优秀青年创业人才工作计划完成率达90%以上，满分；每少完成10%的工作量扣0.4分，扣完为止。</t>
  </si>
  <si>
    <t>持续优化创新创业生态（4分）</t>
  </si>
  <si>
    <t>支持高等院校、研发机构、医疗卫生机构等设立技术转移机构；重点支持45-50家技术转移机构开展科技成果披露、专利申请与布局、技术筛选与评估、技术开发与中试孵化等方面费用，推动一批高质量科技成果在京转化落地≥45家</t>
  </si>
  <si>
    <t>2022年，支持围绕高精尖产业领域建设12家概念验证平台，为高等学校、科研机构、医疗卫生机构及企业等提供概念验证服务；支持59家单位建设技术转移机构进一步健全科技成果转化管理制度、夯实转化人才队伍、深化开放合作、加强供需对接，激发在京高校院所科技成果转移转化潜力；支持12家机构拟聘用24名技术经理人开展成果转化相关工作。</t>
  </si>
  <si>
    <t>评价优化创新创业生态方面工作的完成度。
评价要点：支持科技成果转化平台、概念验证中心建设，推动一批高质量科技成果在京转化落地；促进科技资源开放共享，撬动在京高校院所科技资源；提升中关村企业的知识产权创造、保护、运用等能力等方面工作的完成率。</t>
  </si>
  <si>
    <t>落实优化创新创业生态方面工作计划完成率达90%以上，满分；每少完成10%的工作量扣0.4分，扣完为止。</t>
  </si>
  <si>
    <t>效果
（30分）</t>
  </si>
  <si>
    <t>经济效益
（8分）</t>
  </si>
  <si>
    <t>帮助企业平均降低融资成本超过10%，支持科创中小微企业贷款增速高于各项贷款增速10个百分点以上</t>
  </si>
  <si>
    <t>支持企业获得知识产权质押贷款金额3.53亿元；支持企业开展融资租赁业务获得融资金额10.73亿元。</t>
  </si>
  <si>
    <t>评价企业融资成本降低、支持科创中小微企业贷款的实现情况。</t>
  </si>
  <si>
    <t>达到预期，满分；未达预期1项扣1分，扣完为止。</t>
  </si>
  <si>
    <t>引导保险、社保、理财子公司等长期资本参与创业投资，进一步扩宽投资机构募资渠道，提高资金使用效率</t>
  </si>
  <si>
    <t>带动创投机构对中关村企业投资6.5亿元，引导社会资本投向具有核心技术或自主知识产权的中关村创新型企业。</t>
  </si>
  <si>
    <t>评价引导保险、社保、理财子公司等长期资本参与创业投资的情况。</t>
  </si>
  <si>
    <t>社会效益
（16分）</t>
  </si>
  <si>
    <t>在医药健康、人工智能、新能源、集成电路、新材料、光电等领域，支持一批创新类、创业类、投资家类、科技服务类人才</t>
  </si>
  <si>
    <t>吸引一批优秀青年人才创办硬科技企业，助力北京高精尖产业发展，在重点领域培养一批青年创新创业人才，形成人才后备力量，支撑北京人才高地建设。</t>
  </si>
  <si>
    <t>评价在重点领域培养一批青年创新创业人才，形成人才后备力量，支撑北京人才高地建设的效益是否显著。</t>
  </si>
  <si>
    <t>作用显著，满分；每存在一项作用不足的内容扣1分，扣完为止。</t>
  </si>
  <si>
    <t>促进科技资源开放共享，撬动在京高校院所科技资源，服务中关村中小微企业和创业团队创新能力提升</t>
  </si>
  <si>
    <t>深入推进科技资源的梳理与整合，开展绩效考核后补助工作，90家开放单位共促进1.59万台套、原值151亿元的科研设施与仪器向社会开放共享，考评周期内为6388家企业提供测试分析、联合研发等服务，服务合同达到38.9亿元，为本市企业开展研发创新提供了良好支撑服务作用，不断将科技资源优势转化为创新发展优势，为实施创新驱动发展战略、建设国际科技创新中心提供有力支撑；继续开展首都科技创新券政策，通过进一步推进首都科技创新券工作,推动北大、清华、北科大以及中科院等实验室与46家小微企业和创业团队签订合同，开展科研合作，共开展46项创新券项目合作。</t>
  </si>
  <si>
    <t>评价促进科技资源开放共享，撬动在京高校院所科技资源，服务中关村中小微企业和创业团队创新能力提升所发挥作用是否显著。</t>
  </si>
  <si>
    <t>作用显著，满分；每存在一项作用不足的内容扣0.5分，扣完为止。</t>
  </si>
  <si>
    <t>建设中关村国家级知识产权制度示范区、标准示范基地，进一步提升中关村企业的知识产权创造、保护、运用等能力，创制一批具有影响力的技术标准，不断提升中关村企业在产业链供应链的竞争优势</t>
  </si>
  <si>
    <t>围绕各区的主导产业定位，综合考虑区域和领域布局，加强市区协同联动，精准策划和支持建设了奇绩创坛、新生巢等8家孵化模式先进、专业化水平突出、硬科技企业培育和产业集聚带动作用显著的引领类标杆孵化器，覆盖原创新药、细胞基因治疗、智能装备关键材料等高精尖细分领域，推动孵化器提升硬科技企业培育效能，更好服务高精尖产业集群发展和未来产业战略布局。</t>
  </si>
  <si>
    <t>评价进一步提升中关村企业的知识产权创造、保护、运用等能力，创制一批具有影响力的技术标准，提升中关村企业在产业链供应链的竞争优势效益是否显著。</t>
  </si>
  <si>
    <t>支持中关村社会组织建设，发挥桥梁纽带作用，集聚各方力量参与中关村示范区建设</t>
  </si>
  <si>
    <t>2022年，通过公开征集，择优将34家科技型社会组织纳入支持名单，给予29家资金支持。34家社会组织共参与创制国际标准、国家标准、中关村标准、团体标准等108项；举办国际论坛、活动20多场，有4家社会组织的5位负责人在国际社会组织担任职务；引入50多家企业在园区落地；开展行业产业研究100多项；搭建科技服务平台近20个；举办品牌活动200多场。</t>
  </si>
  <si>
    <t>评价支持中关村社会组织建设，发挥桥梁纽带作用，集聚各方力量参与中关村示范区建设发挥作用是否显著。</t>
  </si>
  <si>
    <t>开展全国双创周北京会场主题展、中关村品牌推广和创新文化培育等一系列活动，开展中关村先行先试改革政策宣贯，扩大中关村在国际国内的影响力</t>
  </si>
  <si>
    <t>落实国家关于“大众创业、万众创新”的总体安排部署以及北京市全国双创周北京会场实施方案，完成全国“大众创业、万众创新”活动周北京会场活动主题展及相关活动组织实施工作，开展双创线上主题展，组织举办中关村国际前沿科技创新大赛、中关村5G创新应用大赛、北京发明创新大赛等创新创业活动，充分宣传北京创新创业成就，提升优化创新创业氛围。双创主题线上展厅展示企业178家，截至2023年3月12日，线上观展人次为343552。</t>
  </si>
  <si>
    <t>评价通过开展全国双创周北京会场主题展、中关村品牌推广和创新文化培育等一系列活动，开展中关村先行先试改革政策宣贯，扩大中关村在国际国内的影响力所起作用是否显著。</t>
  </si>
  <si>
    <t>服务对象满意度（6分）</t>
  </si>
  <si>
    <t>年度绩效考评结果</t>
  </si>
  <si>
    <t>2022年度绩效考评得分为97 分，考评等次为“优秀”。</t>
  </si>
  <si>
    <t>评价部门（单位）的服务对象对部门履职效果的满意程度。</t>
  </si>
  <si>
    <t>绩效考评结果为“优秀”，满分；每降低一个档次，扣1分。</t>
  </si>
  <si>
    <t>三、预算管理情况（20分）</t>
  </si>
  <si>
    <t>预算管理情况
（20分）</t>
  </si>
  <si>
    <t>财务管理（4分)</t>
  </si>
  <si>
    <t>财务管理制度健全性
（1分）</t>
  </si>
  <si>
    <t>健全、完整、合规</t>
  </si>
  <si>
    <t>财务管理制度健全性：部门（单位）为加强财务管理、规范财务行为而制定的管理制度。</t>
  </si>
  <si>
    <t>①预算资金管理办法、绩效跟踪管理办法、资产管理办法等各项制度是否健全；②部门内部财务管理制度是否完整、合规；③会计核算制度是否完整、合规。每有一项不合格扣0.5分，扣完为止。</t>
  </si>
  <si>
    <t>资金使用合规性和安全性
（2分）</t>
  </si>
  <si>
    <t>合规、安全</t>
  </si>
  <si>
    <t>资金使用合规性和安全性：部门（单位）使用预算资金是否符合相关的预算财务管理制度的规定，是否符合相关规定的开支范围，用以反映考核部门（单位）预算资金的规范运行和安全运行情况。</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</si>
  <si>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</si>
  <si>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
（1分）</t>
  </si>
  <si>
    <t>完整、准确</t>
  </si>
  <si>
    <t>会计基础信息完善性：部门（单位）会计基础信息情况。</t>
  </si>
  <si>
    <t>①基础数据信息和会计信息资料是否真实；②基础数据信息和会计信息资料是否完整；③基础数据信息和会计信息资料是否准确。每有一项不合格扣0.5分，扣完为止。</t>
  </si>
  <si>
    <t>资产管理（4分）</t>
  </si>
  <si>
    <t>资产管理规范性
（4分）</t>
  </si>
  <si>
    <t>规范</t>
  </si>
  <si>
    <t>资产管理规范性：部门（单位）的资产是否保持安全完整，资产配置是否合理，资产使用和资产处理是否规范，用以反映和考核部门（单位）资产管理的整体水平。</t>
  </si>
  <si>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照要求进行报批或资产不公开处置行为；⑥其它资产管理制度办法执行情况。每有一项不合格扣0.8分，扣完为止。</t>
  </si>
  <si>
    <t>绩效管理（4分）</t>
  </si>
  <si>
    <t>绩效管理情况
（4分）</t>
  </si>
  <si>
    <t>及时、有效</t>
  </si>
  <si>
    <t>绩效管理情况：考核部门（单位）在绩效管理信息的汇总和应用情况。</t>
  </si>
  <si>
    <t>①部门（单位）是否及时对绩效信息进行汇总分析整理；②部门（单位）是否对绩效目标偏离情况及时进行矫正。每有一项不合格扣2分。</t>
  </si>
  <si>
    <t>同上</t>
  </si>
  <si>
    <t>2021年</t>
  </si>
  <si>
    <t>2022年</t>
  </si>
  <si>
    <t>结转结余率（4分）</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</si>
  <si>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</si>
  <si>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</si>
  <si>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
（4分）</t>
  </si>
  <si>
    <t>通过年度部门决算与年初部门预算对比，对部门的年度支出情况进行考核，衡量部门预算的约束力。</t>
  </si>
  <si>
    <t>部门预决算差异率高于市级平均差异率（28.3%）的，每高出10%（含），扣0.4分，扣完为止。</t>
  </si>
  <si>
    <t>合计</t>
  </si>
  <si>
    <t>遴选和培育一批创新类、创业类、投资家类顶尖人才≥35人，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</si>
</sst>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6"/>
      <color theme="1"/>
      <name val="仿宋_GB2312"/>
      <charset val="134"/>
    </font>
    <font>
      <sz val="18"/>
      <color theme="1"/>
      <name val="方正小标宋简体"/>
      <charset val="134"/>
    </font>
    <font>
      <sz val="10"/>
      <color theme="1"/>
      <name val="宋体"/>
      <charset val="134"/>
      <scheme val="minor"/>
    </font>
    <font>
      <sz val="10"/>
      <color theme="1"/>
      <name val="Times New Roman"/>
      <charset val="134"/>
    </font>
    <font>
      <sz val="10"/>
      <name val="宋体"/>
      <charset val="134"/>
      <scheme val="minor"/>
    </font>
    <font>
      <sz val="10"/>
      <name val="宋体"/>
      <charset val="134"/>
    </font>
    <font>
      <sz val="10"/>
      <color theme="1"/>
      <name val="宋体"/>
      <charset val="134"/>
    </font>
    <font>
      <sz val="10"/>
      <name val="宋体"/>
      <charset val="134"/>
      <scheme val="major"/>
    </font>
    <font>
      <sz val="11"/>
      <name val="宋体"/>
      <charset val="134"/>
      <scheme val="minor"/>
    </font>
    <font>
      <sz val="10"/>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0"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14" fillId="9" borderId="0" applyNumberFormat="0" applyBorder="0" applyAlignment="0" applyProtection="0">
      <alignment vertical="center"/>
    </xf>
    <xf numFmtId="0" fontId="17" fillId="0" borderId="12" applyNumberFormat="0" applyFill="0" applyAlignment="0" applyProtection="0">
      <alignment vertical="center"/>
    </xf>
    <xf numFmtId="0" fontId="14" fillId="10" borderId="0" applyNumberFormat="0" applyBorder="0" applyAlignment="0" applyProtection="0">
      <alignment vertical="center"/>
    </xf>
    <xf numFmtId="0" fontId="23" fillId="11" borderId="13" applyNumberFormat="0" applyAlignment="0" applyProtection="0">
      <alignment vertical="center"/>
    </xf>
    <xf numFmtId="0" fontId="24" fillId="11" borderId="9" applyNumberFormat="0" applyAlignment="0" applyProtection="0">
      <alignment vertical="center"/>
    </xf>
    <xf numFmtId="0" fontId="25" fillId="12" borderId="14"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alignment vertical="center"/>
    </xf>
  </cellStyleXfs>
  <cellXfs count="40">
    <xf numFmtId="0" fontId="0" fillId="0" borderId="0" xfId="0">
      <alignment vertical="center"/>
    </xf>
    <xf numFmtId="0" fontId="1" fillId="0" borderId="0" xfId="0" applyFont="1" applyAlignment="1">
      <alignment horizontal="justify" vertical="center"/>
    </xf>
    <xf numFmtId="0" fontId="0" fillId="0" borderId="0" xfId="0"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43" fontId="4" fillId="0" borderId="1" xfId="8" applyFont="1" applyFill="1" applyBorder="1" applyAlignment="1">
      <alignment vertical="center" wrapText="1"/>
    </xf>
    <xf numFmtId="43" fontId="4" fillId="0" borderId="1" xfId="0" applyNumberFormat="1" applyFont="1" applyFill="1" applyBorder="1" applyAlignment="1">
      <alignment vertical="center" wrapText="1"/>
    </xf>
    <xf numFmtId="10" fontId="3" fillId="0" borderId="1" xfId="0" applyNumberFormat="1" applyFont="1" applyFill="1" applyBorder="1" applyAlignment="1">
      <alignment vertical="center" wrapText="1"/>
    </xf>
    <xf numFmtId="43" fontId="4" fillId="0" borderId="1" xfId="8" applyNumberFormat="1" applyFont="1" applyFill="1" applyBorder="1" applyAlignment="1">
      <alignment vertical="center" wrapText="1"/>
    </xf>
    <xf numFmtId="0" fontId="3" fillId="0" borderId="1" xfId="0" applyFont="1" applyFill="1" applyBorder="1" applyAlignment="1">
      <alignment horizontal="right" vertical="center" wrapText="1"/>
    </xf>
    <xf numFmtId="176" fontId="4" fillId="0" borderId="1" xfId="0"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6" fillId="0" borderId="1" xfId="49" applyNumberFormat="1"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5" fillId="0" borderId="1" xfId="0" applyFont="1" applyBorder="1" applyAlignment="1">
      <alignment vertical="center" wrapText="1"/>
    </xf>
    <xf numFmtId="0" fontId="3" fillId="0" borderId="4" xfId="0" applyFont="1" applyFill="1" applyBorder="1" applyAlignment="1">
      <alignment horizontal="left" vertical="center" wrapText="1"/>
    </xf>
    <xf numFmtId="0" fontId="3" fillId="0" borderId="0" xfId="0" applyFont="1" applyAlignment="1">
      <alignment horizontal="left" vertical="center" wrapText="1"/>
    </xf>
    <xf numFmtId="0" fontId="3" fillId="0" borderId="5" xfId="0" applyFont="1" applyFill="1" applyBorder="1" applyAlignment="1">
      <alignment horizontal="center" vertical="center" wrapText="1"/>
    </xf>
    <xf numFmtId="49" fontId="6" fillId="0" borderId="1" xfId="49"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10" fontId="3"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0" xfId="0" applyFont="1" applyFill="1" applyAlignment="1">
      <alignment vertical="center" wrapText="1"/>
    </xf>
    <xf numFmtId="4" fontId="3" fillId="0" borderId="0" xfId="0" applyNumberFormat="1" applyFont="1" applyFill="1" applyAlignment="1">
      <alignment vertical="center" wrapText="1"/>
    </xf>
    <xf numFmtId="10" fontId="3" fillId="0" borderId="0" xfId="11" applyNumberFormat="1" applyFont="1" applyFill="1" applyAlignment="1">
      <alignment vertical="center" wrapText="1"/>
    </xf>
    <xf numFmtId="0" fontId="9" fillId="0" borderId="0" xfId="0" applyFont="1" applyFill="1">
      <alignment vertical="center"/>
    </xf>
    <xf numFmtId="0" fontId="10" fillId="0" borderId="1" xfId="0" applyFont="1" applyFill="1" applyBorder="1" applyAlignment="1">
      <alignment vertical="center" wrapText="1"/>
    </xf>
    <xf numFmtId="0" fontId="3" fillId="0" borderId="1" xfId="0" applyFont="1" applyFill="1" applyBorder="1" applyAlignment="1" quotePrefix="1">
      <alignment horizontal="right" vertical="center" wrapText="1"/>
    </xf>
    <xf numFmtId="0" fontId="3" fillId="0" borderId="1"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9"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tabSelected="1" view="pageBreakPreview" zoomScale="70" zoomScaleNormal="68" topLeftCell="A35" workbookViewId="0">
      <selection activeCell="E37" sqref="E37"/>
    </sheetView>
  </sheetViews>
  <sheetFormatPr defaultColWidth="9" defaultRowHeight="14"/>
  <cols>
    <col min="1" max="1" width="8.25454545454545" style="2" customWidth="1"/>
    <col min="2" max="2" width="9" style="2" customWidth="1"/>
    <col min="3" max="3" width="13.2545454545455" style="2" customWidth="1"/>
    <col min="4" max="4" width="30.2727272727273" style="2" customWidth="1"/>
    <col min="5" max="5" width="57.0818181818182" style="2" customWidth="1"/>
    <col min="6" max="6" width="5.88181818181818" style="2" customWidth="1"/>
    <col min="7" max="7" width="6.93636363636364" style="2" customWidth="1"/>
    <col min="8" max="8" width="38.1545454545455" style="2" customWidth="1"/>
    <col min="9" max="9" width="33.3727272727273" style="2" customWidth="1"/>
    <col min="10" max="16384" width="9" style="2"/>
  </cols>
  <sheetData>
    <row r="1" ht="44.1" customHeight="1" spans="1:9">
      <c r="A1" s="3" t="s">
        <v>0</v>
      </c>
      <c r="B1" s="3"/>
      <c r="C1" s="3"/>
      <c r="D1" s="3"/>
      <c r="E1" s="3"/>
      <c r="F1" s="3"/>
      <c r="G1" s="3"/>
      <c r="H1" s="3"/>
      <c r="I1" s="3"/>
    </row>
    <row r="2" ht="24.95" customHeight="1" spans="1:9">
      <c r="A2" s="4" t="s">
        <v>1</v>
      </c>
      <c r="B2" s="4"/>
      <c r="C2" s="4"/>
      <c r="D2" s="4"/>
      <c r="E2" s="4"/>
      <c r="F2" s="4"/>
      <c r="G2" s="4"/>
      <c r="H2" s="4"/>
      <c r="I2" s="4"/>
    </row>
    <row r="3" ht="30.75" customHeight="1" spans="1:9">
      <c r="A3" s="5" t="s">
        <v>2</v>
      </c>
      <c r="B3" s="5" t="s">
        <v>3</v>
      </c>
      <c r="C3" s="5" t="s">
        <v>4</v>
      </c>
      <c r="D3" s="5" t="s">
        <v>5</v>
      </c>
      <c r="E3" s="5" t="s">
        <v>6</v>
      </c>
      <c r="F3" s="5" t="s">
        <v>7</v>
      </c>
      <c r="G3" s="5" t="s">
        <v>8</v>
      </c>
      <c r="H3" s="5" t="s">
        <v>9</v>
      </c>
      <c r="I3" s="5" t="s">
        <v>10</v>
      </c>
    </row>
    <row r="4" ht="48" customHeight="1" spans="1:9">
      <c r="A4" s="5" t="s">
        <v>11</v>
      </c>
      <c r="B4" s="5" t="s">
        <v>12</v>
      </c>
      <c r="C4" s="6">
        <f>C5+C6+C7</f>
        <v>268805.386506</v>
      </c>
      <c r="D4" s="7">
        <f>D5+D6+D7</f>
        <v>238171.907625</v>
      </c>
      <c r="E4" s="8">
        <f>D4/C4</f>
        <v>0.886038448562428</v>
      </c>
      <c r="F4" s="5">
        <v>20</v>
      </c>
      <c r="G4" s="5">
        <f>ROUND(F4*E4,2)</f>
        <v>17.72</v>
      </c>
      <c r="H4" s="5" t="s">
        <v>13</v>
      </c>
      <c r="I4" s="21" t="s">
        <v>14</v>
      </c>
    </row>
    <row r="5" ht="48" customHeight="1" spans="1:9">
      <c r="A5" s="5"/>
      <c r="B5" s="5" t="s">
        <v>15</v>
      </c>
      <c r="C5" s="9">
        <v>7691.780346</v>
      </c>
      <c r="D5" s="9">
        <v>7085.228506</v>
      </c>
      <c r="E5" s="40" t="s">
        <v>16</v>
      </c>
      <c r="F5" s="5"/>
      <c r="G5" s="5"/>
      <c r="H5" s="5"/>
      <c r="I5" s="21"/>
    </row>
    <row r="6" ht="48" customHeight="1" spans="1:9">
      <c r="A6" s="5"/>
      <c r="B6" s="5" t="s">
        <v>17</v>
      </c>
      <c r="C6" s="9">
        <v>261113.60616</v>
      </c>
      <c r="D6" s="9">
        <v>231086.679119</v>
      </c>
      <c r="E6" s="10"/>
      <c r="F6" s="5"/>
      <c r="G6" s="5"/>
      <c r="H6" s="5"/>
      <c r="I6" s="21"/>
    </row>
    <row r="7" ht="65" customHeight="1" spans="1:9">
      <c r="A7" s="5"/>
      <c r="B7" s="5" t="s">
        <v>18</v>
      </c>
      <c r="C7" s="11"/>
      <c r="D7" s="11"/>
      <c r="E7" s="10"/>
      <c r="F7" s="5"/>
      <c r="G7" s="5"/>
      <c r="H7" s="5"/>
      <c r="I7" s="21"/>
    </row>
    <row r="8" ht="21" customHeight="1" spans="1:9">
      <c r="A8" s="4" t="s">
        <v>19</v>
      </c>
      <c r="B8" s="4"/>
      <c r="C8" s="4"/>
      <c r="D8" s="4"/>
      <c r="E8" s="4"/>
      <c r="F8" s="4"/>
      <c r="G8" s="4"/>
      <c r="H8" s="4"/>
      <c r="I8" s="4"/>
    </row>
    <row r="9" ht="27.95" customHeight="1" spans="1:9">
      <c r="A9" s="5" t="s">
        <v>2</v>
      </c>
      <c r="B9" s="5" t="s">
        <v>3</v>
      </c>
      <c r="C9" s="5" t="s">
        <v>20</v>
      </c>
      <c r="D9" s="5" t="s">
        <v>21</v>
      </c>
      <c r="E9" s="5" t="s">
        <v>22</v>
      </c>
      <c r="F9" s="5" t="s">
        <v>7</v>
      </c>
      <c r="G9" s="5" t="s">
        <v>23</v>
      </c>
      <c r="H9" s="5" t="s">
        <v>9</v>
      </c>
      <c r="I9" s="5" t="s">
        <v>10</v>
      </c>
    </row>
    <row r="10" ht="83" customHeight="1" spans="1:9">
      <c r="A10" s="12" t="s">
        <v>24</v>
      </c>
      <c r="B10" s="12" t="s">
        <v>25</v>
      </c>
      <c r="C10" s="13" t="s">
        <v>26</v>
      </c>
      <c r="D10" s="14" t="s">
        <v>27</v>
      </c>
      <c r="E10" s="15" t="s">
        <v>28</v>
      </c>
      <c r="F10" s="16">
        <v>3</v>
      </c>
      <c r="G10" s="17">
        <v>3</v>
      </c>
      <c r="H10" s="18" t="s">
        <v>29</v>
      </c>
      <c r="I10" s="14" t="s">
        <v>30</v>
      </c>
    </row>
    <row r="11" ht="85" customHeight="1" spans="1:9">
      <c r="A11" s="19"/>
      <c r="B11" s="19"/>
      <c r="C11" s="20"/>
      <c r="D11" s="14" t="s">
        <v>31</v>
      </c>
      <c r="E11" s="15" t="s">
        <v>32</v>
      </c>
      <c r="F11" s="16">
        <v>3</v>
      </c>
      <c r="G11" s="17">
        <v>3</v>
      </c>
      <c r="H11" s="18" t="s">
        <v>33</v>
      </c>
      <c r="I11" s="14" t="s">
        <v>34</v>
      </c>
    </row>
    <row r="12" ht="39" spans="1:9">
      <c r="A12" s="19"/>
      <c r="B12" s="19"/>
      <c r="C12" s="17" t="s">
        <v>35</v>
      </c>
      <c r="D12" s="21" t="s">
        <v>36</v>
      </c>
      <c r="E12" s="22" t="s">
        <v>37</v>
      </c>
      <c r="F12" s="23">
        <v>4</v>
      </c>
      <c r="G12" s="5">
        <v>4</v>
      </c>
      <c r="H12" s="21" t="s">
        <v>38</v>
      </c>
      <c r="I12" s="21" t="s">
        <v>39</v>
      </c>
    </row>
    <row r="13" ht="82" customHeight="1" spans="1:9">
      <c r="A13" s="19"/>
      <c r="B13" s="19"/>
      <c r="C13" s="17" t="s">
        <v>40</v>
      </c>
      <c r="D13" s="24" t="s">
        <v>41</v>
      </c>
      <c r="E13" s="22" t="s">
        <v>42</v>
      </c>
      <c r="F13" s="23">
        <v>2</v>
      </c>
      <c r="G13" s="23">
        <v>2</v>
      </c>
      <c r="H13" s="21" t="s">
        <v>43</v>
      </c>
      <c r="I13" s="21" t="s">
        <v>44</v>
      </c>
    </row>
    <row r="14" ht="52" spans="1:9">
      <c r="A14" s="19"/>
      <c r="B14" s="19"/>
      <c r="C14" s="17"/>
      <c r="D14" s="24" t="s">
        <v>45</v>
      </c>
      <c r="E14" s="18" t="s">
        <v>46</v>
      </c>
      <c r="F14" s="16">
        <v>2</v>
      </c>
      <c r="G14" s="16">
        <v>2</v>
      </c>
      <c r="H14" s="14" t="s">
        <v>47</v>
      </c>
      <c r="I14" s="14" t="s">
        <v>48</v>
      </c>
    </row>
    <row r="15" ht="70" customHeight="1" spans="1:9">
      <c r="A15" s="19"/>
      <c r="B15" s="19"/>
      <c r="C15" s="17"/>
      <c r="D15" s="24" t="s">
        <v>49</v>
      </c>
      <c r="E15" s="18" t="s">
        <v>50</v>
      </c>
      <c r="F15" s="16">
        <v>2</v>
      </c>
      <c r="G15" s="16">
        <v>2</v>
      </c>
      <c r="H15" s="14" t="s">
        <v>51</v>
      </c>
      <c r="I15" s="14" t="s">
        <v>52</v>
      </c>
    </row>
    <row r="16" ht="64" customHeight="1" spans="1:9">
      <c r="A16" s="19"/>
      <c r="B16" s="19"/>
      <c r="C16" s="17"/>
      <c r="D16" s="24" t="s">
        <v>53</v>
      </c>
      <c r="E16" s="25" t="s">
        <v>54</v>
      </c>
      <c r="F16" s="16">
        <v>2</v>
      </c>
      <c r="G16" s="16">
        <v>2</v>
      </c>
      <c r="H16" s="14" t="s">
        <v>55</v>
      </c>
      <c r="I16" s="14" t="s">
        <v>56</v>
      </c>
    </row>
    <row r="17" ht="70" customHeight="1" spans="1:9">
      <c r="A17" s="19"/>
      <c r="B17" s="19"/>
      <c r="C17" s="17" t="s">
        <v>57</v>
      </c>
      <c r="D17" s="15" t="s">
        <v>58</v>
      </c>
      <c r="E17" s="26" t="s">
        <v>59</v>
      </c>
      <c r="F17" s="16">
        <v>2</v>
      </c>
      <c r="G17" s="16">
        <v>2</v>
      </c>
      <c r="H17" s="14" t="s">
        <v>60</v>
      </c>
      <c r="I17" s="14" t="s">
        <v>61</v>
      </c>
    </row>
    <row r="18" ht="228" customHeight="1" spans="1:9">
      <c r="A18" s="19"/>
      <c r="B18" s="19"/>
      <c r="C18" s="17"/>
      <c r="D18" s="15" t="s">
        <v>62</v>
      </c>
      <c r="E18" s="27" t="s">
        <v>63</v>
      </c>
      <c r="F18" s="16">
        <v>3</v>
      </c>
      <c r="G18" s="16">
        <v>3</v>
      </c>
      <c r="H18" s="14" t="s">
        <v>64</v>
      </c>
      <c r="I18" s="14" t="s">
        <v>65</v>
      </c>
    </row>
    <row r="19" ht="82" customHeight="1" spans="1:9">
      <c r="A19" s="19"/>
      <c r="B19" s="19"/>
      <c r="C19" s="17"/>
      <c r="D19" s="15" t="s">
        <v>66</v>
      </c>
      <c r="E19" s="21" t="s">
        <v>67</v>
      </c>
      <c r="F19" s="23">
        <v>3</v>
      </c>
      <c r="G19" s="23">
        <v>2.2</v>
      </c>
      <c r="H19" s="14" t="s">
        <v>68</v>
      </c>
      <c r="I19" s="14" t="s">
        <v>69</v>
      </c>
    </row>
    <row r="20" ht="94" customHeight="1" spans="1:9">
      <c r="A20" s="19"/>
      <c r="B20" s="28"/>
      <c r="C20" s="17" t="s">
        <v>70</v>
      </c>
      <c r="D20" s="21" t="s">
        <v>71</v>
      </c>
      <c r="E20" s="21" t="s">
        <v>72</v>
      </c>
      <c r="F20" s="23">
        <v>4</v>
      </c>
      <c r="G20" s="23">
        <v>4</v>
      </c>
      <c r="H20" s="14" t="s">
        <v>73</v>
      </c>
      <c r="I20" s="14" t="s">
        <v>74</v>
      </c>
    </row>
    <row r="21" ht="39" spans="1:9">
      <c r="A21" s="19"/>
      <c r="B21" s="5" t="s">
        <v>75</v>
      </c>
      <c r="C21" s="12" t="s">
        <v>76</v>
      </c>
      <c r="D21" s="29" t="s">
        <v>77</v>
      </c>
      <c r="E21" s="30" t="s">
        <v>78</v>
      </c>
      <c r="F21" s="23">
        <v>4</v>
      </c>
      <c r="G21" s="23">
        <v>4</v>
      </c>
      <c r="H21" s="14" t="s">
        <v>79</v>
      </c>
      <c r="I21" s="24" t="s">
        <v>80</v>
      </c>
    </row>
    <row r="22" ht="39" spans="1:9">
      <c r="A22" s="19"/>
      <c r="B22" s="5"/>
      <c r="C22" s="28"/>
      <c r="D22" s="29" t="s">
        <v>81</v>
      </c>
      <c r="E22" s="30" t="s">
        <v>82</v>
      </c>
      <c r="F22" s="23">
        <v>4</v>
      </c>
      <c r="G22" s="23">
        <v>4</v>
      </c>
      <c r="H22" s="21" t="s">
        <v>83</v>
      </c>
      <c r="I22" s="24" t="s">
        <v>80</v>
      </c>
    </row>
    <row r="23" ht="52" spans="1:10">
      <c r="A23" s="19"/>
      <c r="B23" s="5"/>
      <c r="C23" s="5" t="s">
        <v>84</v>
      </c>
      <c r="D23" s="29" t="s">
        <v>85</v>
      </c>
      <c r="E23" s="18" t="s">
        <v>86</v>
      </c>
      <c r="F23" s="16">
        <v>4</v>
      </c>
      <c r="G23" s="16">
        <v>4</v>
      </c>
      <c r="H23" s="14" t="s">
        <v>87</v>
      </c>
      <c r="I23" s="18" t="s">
        <v>88</v>
      </c>
      <c r="J23" s="38"/>
    </row>
    <row r="24" ht="117" spans="1:9">
      <c r="A24" s="19"/>
      <c r="B24" s="5"/>
      <c r="C24" s="5"/>
      <c r="D24" s="29" t="s">
        <v>89</v>
      </c>
      <c r="E24" s="24" t="s">
        <v>90</v>
      </c>
      <c r="F24" s="23">
        <v>3</v>
      </c>
      <c r="G24" s="23">
        <v>3</v>
      </c>
      <c r="H24" s="24" t="s">
        <v>91</v>
      </c>
      <c r="I24" s="24" t="s">
        <v>92</v>
      </c>
    </row>
    <row r="25" ht="85" customHeight="1" spans="1:9">
      <c r="A25" s="19"/>
      <c r="B25" s="5"/>
      <c r="C25" s="5"/>
      <c r="D25" s="29" t="s">
        <v>93</v>
      </c>
      <c r="E25" s="24" t="s">
        <v>94</v>
      </c>
      <c r="F25" s="23">
        <v>3</v>
      </c>
      <c r="G25" s="23">
        <v>3</v>
      </c>
      <c r="H25" s="24" t="s">
        <v>95</v>
      </c>
      <c r="I25" s="24" t="s">
        <v>92</v>
      </c>
    </row>
    <row r="26" ht="78" spans="1:9">
      <c r="A26" s="19"/>
      <c r="B26" s="5"/>
      <c r="C26" s="5"/>
      <c r="D26" s="29" t="s">
        <v>96</v>
      </c>
      <c r="E26" s="24" t="s">
        <v>97</v>
      </c>
      <c r="F26" s="23">
        <v>3</v>
      </c>
      <c r="G26" s="23">
        <v>3</v>
      </c>
      <c r="H26" s="24" t="s">
        <v>98</v>
      </c>
      <c r="I26" s="24" t="s">
        <v>92</v>
      </c>
    </row>
    <row r="27" ht="91" spans="1:9">
      <c r="A27" s="19"/>
      <c r="B27" s="5"/>
      <c r="C27" s="5"/>
      <c r="D27" s="29" t="s">
        <v>99</v>
      </c>
      <c r="E27" s="24" t="s">
        <v>100</v>
      </c>
      <c r="F27" s="23">
        <v>3</v>
      </c>
      <c r="G27" s="23">
        <v>3</v>
      </c>
      <c r="H27" s="24" t="s">
        <v>101</v>
      </c>
      <c r="I27" s="24" t="s">
        <v>92</v>
      </c>
    </row>
    <row r="28" s="2" customFormat="1" ht="42.95" customHeight="1" spans="1:9">
      <c r="A28" s="28"/>
      <c r="B28" s="5"/>
      <c r="C28" s="5" t="s">
        <v>102</v>
      </c>
      <c r="D28" s="24" t="s">
        <v>103</v>
      </c>
      <c r="E28" s="18" t="s">
        <v>104</v>
      </c>
      <c r="F28" s="23">
        <v>6</v>
      </c>
      <c r="G28" s="5">
        <v>6</v>
      </c>
      <c r="H28" s="24" t="s">
        <v>105</v>
      </c>
      <c r="I28" s="24" t="s">
        <v>106</v>
      </c>
    </row>
    <row r="29" ht="24.95" customHeight="1" spans="1:9">
      <c r="A29" s="4" t="s">
        <v>107</v>
      </c>
      <c r="B29" s="4"/>
      <c r="C29" s="4"/>
      <c r="D29" s="4"/>
      <c r="E29" s="4"/>
      <c r="F29" s="4"/>
      <c r="G29" s="4"/>
      <c r="H29" s="4"/>
      <c r="I29" s="4"/>
    </row>
    <row r="30" ht="34.5" customHeight="1" spans="1:9">
      <c r="A30" s="5" t="s">
        <v>2</v>
      </c>
      <c r="B30" s="5" t="s">
        <v>3</v>
      </c>
      <c r="C30" s="5" t="s">
        <v>20</v>
      </c>
      <c r="D30" s="5" t="s">
        <v>21</v>
      </c>
      <c r="E30" s="5" t="s">
        <v>22</v>
      </c>
      <c r="F30" s="5" t="s">
        <v>7</v>
      </c>
      <c r="G30" s="5" t="s">
        <v>23</v>
      </c>
      <c r="H30" s="5" t="s">
        <v>9</v>
      </c>
      <c r="I30" s="5" t="s">
        <v>10</v>
      </c>
    </row>
    <row r="31" ht="93" customHeight="1" spans="1:9">
      <c r="A31" s="5" t="s">
        <v>108</v>
      </c>
      <c r="B31" s="5" t="s">
        <v>109</v>
      </c>
      <c r="C31" s="5" t="s">
        <v>110</v>
      </c>
      <c r="D31" s="24" t="s">
        <v>111</v>
      </c>
      <c r="E31" s="24" t="s">
        <v>111</v>
      </c>
      <c r="F31" s="5">
        <v>1</v>
      </c>
      <c r="G31" s="5">
        <v>1</v>
      </c>
      <c r="H31" s="24" t="s">
        <v>112</v>
      </c>
      <c r="I31" s="24" t="s">
        <v>113</v>
      </c>
    </row>
    <row r="32" ht="144" customHeight="1" spans="1:9">
      <c r="A32" s="5"/>
      <c r="B32" s="5"/>
      <c r="C32" s="5" t="s">
        <v>114</v>
      </c>
      <c r="D32" s="24" t="s">
        <v>115</v>
      </c>
      <c r="E32" s="24" t="s">
        <v>115</v>
      </c>
      <c r="F32" s="5">
        <v>2</v>
      </c>
      <c r="G32" s="5">
        <v>2</v>
      </c>
      <c r="H32" s="24" t="s">
        <v>116</v>
      </c>
      <c r="I32" s="24" t="s">
        <v>117</v>
      </c>
    </row>
    <row r="33" ht="83.1" customHeight="1" spans="1:9">
      <c r="A33" s="5"/>
      <c r="B33" s="5"/>
      <c r="C33" s="5" t="s">
        <v>118</v>
      </c>
      <c r="D33" s="24" t="s">
        <v>119</v>
      </c>
      <c r="E33" s="24" t="s">
        <v>119</v>
      </c>
      <c r="F33" s="5">
        <v>1</v>
      </c>
      <c r="G33" s="5">
        <v>1</v>
      </c>
      <c r="H33" s="24" t="s">
        <v>120</v>
      </c>
      <c r="I33" s="24" t="s">
        <v>121</v>
      </c>
    </row>
    <row r="34" ht="132.95" customHeight="1" spans="1:9">
      <c r="A34" s="5"/>
      <c r="B34" s="5" t="s">
        <v>122</v>
      </c>
      <c r="C34" s="5" t="s">
        <v>123</v>
      </c>
      <c r="D34" s="24" t="s">
        <v>124</v>
      </c>
      <c r="E34" s="24" t="s">
        <v>124</v>
      </c>
      <c r="F34" s="5">
        <v>4</v>
      </c>
      <c r="G34" s="5">
        <v>4</v>
      </c>
      <c r="H34" s="24" t="s">
        <v>125</v>
      </c>
      <c r="I34" s="24" t="s">
        <v>126</v>
      </c>
    </row>
    <row r="35" ht="74.1" customHeight="1" spans="1:9">
      <c r="A35" s="5"/>
      <c r="B35" s="5" t="s">
        <v>127</v>
      </c>
      <c r="C35" s="5" t="s">
        <v>128</v>
      </c>
      <c r="D35" s="24" t="s">
        <v>129</v>
      </c>
      <c r="E35" s="24" t="s">
        <v>129</v>
      </c>
      <c r="F35" s="5">
        <v>4</v>
      </c>
      <c r="G35" s="5">
        <v>4</v>
      </c>
      <c r="H35" s="24" t="s">
        <v>130</v>
      </c>
      <c r="I35" s="24" t="s">
        <v>131</v>
      </c>
    </row>
    <row r="36" ht="27" customHeight="1" spans="1:9">
      <c r="A36" s="5" t="s">
        <v>132</v>
      </c>
      <c r="B36" s="5" t="s">
        <v>3</v>
      </c>
      <c r="C36" s="5" t="s">
        <v>133</v>
      </c>
      <c r="D36" s="5"/>
      <c r="E36" s="5" t="s">
        <v>134</v>
      </c>
      <c r="F36" s="5" t="s">
        <v>7</v>
      </c>
      <c r="G36" s="5" t="s">
        <v>23</v>
      </c>
      <c r="H36" s="5" t="s">
        <v>9</v>
      </c>
      <c r="I36" s="5" t="s">
        <v>10</v>
      </c>
    </row>
    <row r="37" ht="97" customHeight="1" spans="1:9">
      <c r="A37" s="5"/>
      <c r="B37" s="5" t="s">
        <v>135</v>
      </c>
      <c r="C37" s="31">
        <f>(46592.74/168507.83)</f>
        <v>0.276501928723431</v>
      </c>
      <c r="D37" s="31"/>
      <c r="E37" s="31">
        <f>30633.478881/268805.386506</f>
        <v>0.113961551437572</v>
      </c>
      <c r="F37" s="5">
        <v>4</v>
      </c>
      <c r="G37" s="5">
        <v>4</v>
      </c>
      <c r="H37" s="24" t="s">
        <v>136</v>
      </c>
      <c r="I37" s="24" t="s">
        <v>137</v>
      </c>
    </row>
    <row r="38" ht="43" customHeight="1" spans="1:9">
      <c r="A38" s="5"/>
      <c r="B38" s="5" t="s">
        <v>138</v>
      </c>
      <c r="C38" s="41" t="s">
        <v>16</v>
      </c>
      <c r="D38" s="5"/>
      <c r="E38" s="31">
        <f>(238171.907625-229882.755758)/229882.755758</f>
        <v>0.036058171652188</v>
      </c>
      <c r="F38" s="5">
        <v>4</v>
      </c>
      <c r="G38" s="5">
        <v>4</v>
      </c>
      <c r="H38" s="24" t="s">
        <v>139</v>
      </c>
      <c r="I38" s="39" t="s">
        <v>140</v>
      </c>
    </row>
    <row r="39" ht="26.25" customHeight="1" spans="1:9">
      <c r="A39" s="32" t="s">
        <v>141</v>
      </c>
      <c r="B39" s="33"/>
      <c r="C39" s="33"/>
      <c r="D39" s="33"/>
      <c r="E39" s="34"/>
      <c r="F39" s="5">
        <f>SUM(F10:F28)+F4+F31+F32+F33+F34+F35+F37+F38</f>
        <v>100</v>
      </c>
      <c r="G39" s="5">
        <f>SUM(G10:G28)+G4+G31+G32+G33+G34+G35+G37+G38</f>
        <v>96.92</v>
      </c>
      <c r="H39" s="24"/>
      <c r="I39" s="24"/>
    </row>
    <row r="40" spans="1:9">
      <c r="A40" s="35"/>
      <c r="B40" s="35"/>
      <c r="C40" s="35"/>
      <c r="D40" s="35"/>
      <c r="E40" s="35"/>
      <c r="F40" s="35"/>
      <c r="G40" s="35"/>
      <c r="H40" s="35"/>
      <c r="I40" s="35"/>
    </row>
    <row r="41" spans="1:9">
      <c r="A41" s="35"/>
      <c r="B41" s="35"/>
      <c r="C41" s="35"/>
      <c r="D41" s="35"/>
      <c r="E41" s="35"/>
      <c r="F41" s="35"/>
      <c r="G41" s="35"/>
      <c r="H41" s="35"/>
      <c r="I41" s="35"/>
    </row>
    <row r="42" spans="1:9">
      <c r="A42" s="35"/>
      <c r="B42" s="35"/>
      <c r="C42" s="35"/>
      <c r="D42" s="35"/>
      <c r="E42" s="35"/>
      <c r="F42" s="35"/>
      <c r="G42" s="35"/>
      <c r="H42" s="35"/>
      <c r="I42" s="35"/>
    </row>
    <row r="43" spans="1:9">
      <c r="A43" s="35"/>
      <c r="B43" s="35"/>
      <c r="C43" s="36"/>
      <c r="D43" s="35"/>
      <c r="E43" s="35"/>
      <c r="F43" s="35"/>
      <c r="G43" s="35"/>
      <c r="H43" s="35"/>
      <c r="I43" s="35"/>
    </row>
    <row r="44" spans="1:9">
      <c r="A44" s="35"/>
      <c r="B44" s="35"/>
      <c r="C44" s="37"/>
      <c r="D44" s="35"/>
      <c r="E44" s="35"/>
      <c r="F44" s="35"/>
      <c r="G44" s="35"/>
      <c r="H44" s="35"/>
      <c r="I44" s="35"/>
    </row>
    <row r="45" spans="1:9">
      <c r="A45" s="35"/>
      <c r="B45" s="35"/>
      <c r="C45" s="35"/>
      <c r="D45" s="35"/>
      <c r="E45" s="35"/>
      <c r="F45" s="35"/>
      <c r="G45" s="35"/>
      <c r="H45" s="35"/>
      <c r="I45" s="35"/>
    </row>
    <row r="46" spans="1:9">
      <c r="A46" s="35"/>
      <c r="B46" s="35"/>
      <c r="C46" s="35"/>
      <c r="D46" s="35"/>
      <c r="E46" s="35"/>
      <c r="F46" s="35"/>
      <c r="G46" s="35"/>
      <c r="H46" s="35"/>
      <c r="I46" s="35"/>
    </row>
    <row r="47" spans="1:9">
      <c r="A47" s="35"/>
      <c r="B47" s="35"/>
      <c r="C47" s="35"/>
      <c r="D47" s="35"/>
      <c r="E47" s="35"/>
      <c r="F47" s="35"/>
      <c r="G47" s="35"/>
      <c r="H47" s="35"/>
      <c r="I47" s="35"/>
    </row>
    <row r="48" spans="1:9">
      <c r="A48" s="35"/>
      <c r="B48" s="35"/>
      <c r="C48" s="35"/>
      <c r="D48" s="35"/>
      <c r="E48" s="35"/>
      <c r="F48" s="35"/>
      <c r="G48" s="35"/>
      <c r="H48" s="35"/>
      <c r="I48" s="35"/>
    </row>
    <row r="49" spans="1:9">
      <c r="A49" s="35"/>
      <c r="B49" s="35"/>
      <c r="C49" s="35"/>
      <c r="D49" s="35"/>
      <c r="E49" s="35"/>
      <c r="F49" s="35"/>
      <c r="G49" s="35"/>
      <c r="H49" s="35"/>
      <c r="I49" s="35"/>
    </row>
    <row r="50" spans="1:9">
      <c r="A50" s="35"/>
      <c r="B50" s="35"/>
      <c r="C50" s="35"/>
      <c r="D50" s="35"/>
      <c r="E50" s="35"/>
      <c r="F50" s="35"/>
      <c r="G50" s="35"/>
      <c r="H50" s="35"/>
      <c r="I50" s="35"/>
    </row>
    <row r="51" spans="1:9">
      <c r="A51" s="35"/>
      <c r="B51" s="35"/>
      <c r="C51" s="35"/>
      <c r="D51" s="35"/>
      <c r="E51" s="35"/>
      <c r="F51" s="35"/>
      <c r="G51" s="35"/>
      <c r="H51" s="35"/>
      <c r="I51" s="35"/>
    </row>
    <row r="52" spans="1:9">
      <c r="A52" s="35"/>
      <c r="B52" s="35"/>
      <c r="C52" s="35"/>
      <c r="D52" s="35"/>
      <c r="E52" s="35"/>
      <c r="F52" s="35"/>
      <c r="G52" s="35"/>
      <c r="H52" s="35"/>
      <c r="I52" s="35"/>
    </row>
    <row r="53" spans="1:9">
      <c r="A53" s="35"/>
      <c r="B53" s="35"/>
      <c r="C53" s="35"/>
      <c r="D53" s="35"/>
      <c r="E53" s="35"/>
      <c r="F53" s="35"/>
      <c r="G53" s="35"/>
      <c r="H53" s="35"/>
      <c r="I53" s="35"/>
    </row>
    <row r="54" spans="1:9">
      <c r="A54" s="35"/>
      <c r="B54" s="35"/>
      <c r="C54" s="35"/>
      <c r="D54" s="35"/>
      <c r="E54" s="35"/>
      <c r="F54" s="35"/>
      <c r="G54" s="35"/>
      <c r="H54" s="35"/>
      <c r="I54" s="35"/>
    </row>
    <row r="55" spans="1:9">
      <c r="A55" s="35"/>
      <c r="B55" s="35"/>
      <c r="C55" s="35"/>
      <c r="D55" s="35"/>
      <c r="E55" s="35"/>
      <c r="F55" s="35"/>
      <c r="G55" s="35"/>
      <c r="H55" s="35"/>
      <c r="I55" s="35"/>
    </row>
  </sheetData>
  <mergeCells count="25">
    <mergeCell ref="A1:I1"/>
    <mergeCell ref="A2:I2"/>
    <mergeCell ref="A8:I8"/>
    <mergeCell ref="A29:I29"/>
    <mergeCell ref="C36:D36"/>
    <mergeCell ref="C37:D37"/>
    <mergeCell ref="C38:D38"/>
    <mergeCell ref="A39:E39"/>
    <mergeCell ref="A4:A7"/>
    <mergeCell ref="A10:A28"/>
    <mergeCell ref="A31:A35"/>
    <mergeCell ref="A36:A38"/>
    <mergeCell ref="B10:B20"/>
    <mergeCell ref="B21:B28"/>
    <mergeCell ref="B31:B33"/>
    <mergeCell ref="C10:C11"/>
    <mergeCell ref="C13:C16"/>
    <mergeCell ref="C17:C19"/>
    <mergeCell ref="C21:C22"/>
    <mergeCell ref="C23:C27"/>
    <mergeCell ref="E5:E7"/>
    <mergeCell ref="F4:F7"/>
    <mergeCell ref="G4:G7"/>
    <mergeCell ref="H4:H7"/>
    <mergeCell ref="I4:I7"/>
  </mergeCells>
  <printOptions horizontalCentered="1" verticalCentered="1"/>
  <pageMargins left="0.313888888888889" right="0.235416666666667" top="0.354166666666667" bottom="0.354166666666667" header="0.297916666666667" footer="0.297916666666667"/>
  <pageSetup paperSize="9" scale="71" orientation="landscape"/>
  <headerFooter/>
  <rowBreaks count="3" manualBreakCount="3">
    <brk id="11" max="8" man="1"/>
    <brk id="28" max="8" man="1"/>
    <brk id="35" max="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row r="1" spans="1:1">
      <c r="A1" t="s">
        <v>142</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G4" sqref="G4:G7"/>
    </sheetView>
  </sheetViews>
  <sheetFormatPr defaultColWidth="8.72727272727273" defaultRowHeight="14" outlineLevelRow="2"/>
  <sheetData>
    <row r="1" ht="21" spans="1:1">
      <c r="A1" s="1">
        <v>18.83</v>
      </c>
    </row>
    <row r="2" ht="21" spans="1:1">
      <c r="A2" s="1">
        <v>4.97</v>
      </c>
    </row>
    <row r="3" spans="1:1">
      <c r="A3">
        <f>A1-A2</f>
        <v>13.86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指标体系-专家评分汇总表</vt: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刘伟</cp:lastModifiedBy>
  <dcterms:created xsi:type="dcterms:W3CDTF">2021-04-19T17:03:00Z</dcterms:created>
  <cp:lastPrinted>2021-04-20T09:43:00Z</cp:lastPrinted>
  <dcterms:modified xsi:type="dcterms:W3CDTF">2023-06-12T03:06:16Z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325690986522479696CCDDD3866283B7</vt:lpwstr>
  </property>
</Properties>
</file>