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<sst xmlns="http://schemas.openxmlformats.org/spreadsheetml/2006/main" count="108" uniqueCount="95">
  <si>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</si>
  <si>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</si>
  <si>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</si>
  <si>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</si>
  <si>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黄淮海和东华北玉米育种试验站建设项目</t>
  </si>
  <si>
    <t>主管部门</t>
  </si>
  <si>
    <t>北京市农林科学院</t>
  </si>
  <si>
    <t>实施单位</t>
  </si>
  <si>
    <t>北京市农林科学院玉米研究中心</t>
  </si>
  <si>
    <t>项目负责人</t>
  </si>
  <si>
    <t>赵久然</t>
  </si>
  <si>
    <t>联系电话</t>
  </si>
  <si>
    <t>010-51502462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</si>
  <si>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</si>
  <si>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</si>
  <si>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</si>
  <si>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</si>
  <si>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</si>
  <si>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</si>
  <si>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</si>
  <si>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</si>
  <si>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</si>
  <si>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</si>
  <si>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</si>
  <si>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</si>
  <si>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</si>
  <si>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</si>
  <si>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</si>
  <si>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项目期目标：（2021年）：（跨年度项目应填报项目期目标）
（1）完成黄淮海（郑州）玉米育种站建设，占地面积120亩，使用期限20年；
（2）完成东华北（沈阳）玉米育种站建设，占地面积200亩，使用期限6年；
（3）创制玉米新材料2000份以上；
（4）鉴定玉米新材料和新杂交组合2万份以上；
（5）鉴选出优异新材料10份以上；
（6）鉴选出优良杂交组合200个以上；
（7）审定玉米新品种20个品次以上。</t>
  </si>
  <si>
    <t>实际完成情况：（2021年）
（1）完成黄淮海（郑州）玉米育种站建设，占地面积224.12亩，使用期限20年；
（2）完成东华北（沈阳）玉米育种站建设，占地面积200亩，使用期限6年；
（3）创制玉米新材料2120份；
（4）鉴定玉米新材料和新杂交组合2.24万份；
（5）鉴选出优异新材料21份；
（6）鉴选出优良杂交组合464个；
（7）审定玉米新品种21个品次。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</si>
  <si>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</si>
  <si>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</si>
  <si>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</si>
  <si>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</si>
  <si>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</si>
  <si>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</si>
  <si>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</si>
  <si>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</si>
  <si>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</si>
  <si>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创制玉米新材料</t>
  </si>
  <si>
    <t>2000份以上</t>
  </si>
  <si>
    <t>2120份</t>
  </si>
  <si>
    <t>鉴定玉米新材料和新杂交组合</t>
  </si>
  <si>
    <t>2万份以上</t>
  </si>
  <si>
    <t>2.24万份</t>
  </si>
  <si>
    <t>鉴选出优异新材料</t>
  </si>
  <si>
    <t>10份以上</t>
  </si>
  <si>
    <t>21份</t>
  </si>
  <si>
    <t>鉴选出优良杂交组合</t>
  </si>
  <si>
    <t>200份以上</t>
  </si>
  <si>
    <t>464份</t>
  </si>
  <si>
    <t>审定玉米新品种</t>
  </si>
  <si>
    <t>20个品次以上</t>
  </si>
  <si>
    <t>21个品次</t>
  </si>
  <si>
    <t>质量指标
（15分）</t>
  </si>
  <si>
    <t>产量</t>
  </si>
  <si>
    <t>新杂交组合产量比对照增产3%及以上</t>
  </si>
  <si>
    <t>新杂交组合产量比对照均增产3%以上，平均增产4.2%</t>
  </si>
  <si>
    <t>抗病性</t>
  </si>
  <si>
    <t>黄淮海夏玉米区：新材料和新杂交组合的小斑病、茎腐病、穗腐病均为非高感；东华北春玉米区：新材料和新杂交组合的大斑病、茎腐病、穗腐病均为非高感。</t>
  </si>
  <si>
    <t>黄淮海夏玉米区：新材料和新杂交组合的小斑病、茎腐病、穗腐病均为非高感；同时鉴选出免疫锈病的材料；
东华北春玉米区：新材料和新杂交组合的大斑病、茎腐病、穗腐病均为非高感。</t>
  </si>
  <si>
    <t>抗倒性</t>
  </si>
  <si>
    <t>新杂交组合的倒伏倒折率之和小于等于8%</t>
  </si>
  <si>
    <t>新杂交组合的倒伏倒折率之和均小于8%</t>
  </si>
  <si>
    <t>时效指标
（10分）</t>
  </si>
  <si>
    <t>东华北玉米育种试验站建设</t>
  </si>
  <si>
    <t>2021年5月31日之前完成</t>
  </si>
  <si>
    <t>2021年3月31日之前完成</t>
  </si>
  <si>
    <t>黄淮海玉米育种试验站建设</t>
  </si>
  <si>
    <t>2021年6月31日之前完成</t>
  </si>
  <si>
    <t>玉米新材料的创制、鉴定和筛选</t>
  </si>
  <si>
    <t>2021年12月31日之前完成</t>
  </si>
  <si>
    <t>成本指标（10分）</t>
  </si>
  <si>
    <t>东华北玉米育种试验站</t>
  </si>
  <si>
    <t>96万元</t>
  </si>
  <si>
    <t>黄淮海玉米育种试验站</t>
  </si>
  <si>
    <t>820万元</t>
  </si>
  <si>
    <t>819.84万元</t>
  </si>
  <si>
    <t>项目实施过程中，综合考虑育种试验的需要，调整黄淮海（郑州）玉米育种站的试验地占地面积为224.12亩，期限20年，租金为每年1830元，同时包括配套的育种工作室、仓储间、房屋等设施，实际总费用819.84万元。</t>
  </si>
  <si>
    <t>效益指标
（40分）</t>
  </si>
  <si>
    <t>经济效益指标</t>
  </si>
  <si>
    <t>经济效益</t>
  </si>
  <si>
    <t>取得项目预期的经济效益</t>
  </si>
  <si>
    <t>促进农民增产增收</t>
  </si>
  <si>
    <t>科研育种是持之以恒的工作，东华北和黄淮海都是我国玉米重要的主产区，而近年来极端气候、多个病害等频发，对我国玉米产业发展提出更高的要求；我国玉米产业发展距离国外发达水平还有差距，产量与抗性、品质等多个性状的协调仍然需要深入研究。本项目实施刚一年，虽然取得较好的成效，但仍需长时间的深入研究。</t>
  </si>
  <si>
    <t>社会效益指标</t>
  </si>
  <si>
    <t>社会效益</t>
  </si>
  <si>
    <t>取得项目预期的社会效益</t>
  </si>
  <si>
    <t>鉴选的抗病种植材料极大的丰富了我国玉米抗性种质资源，免疫型锈病的种质材料，在2021年度黄淮海大面积爆发锈病的情况下，表现非常突出，深受广大种植户的认可；</t>
  </si>
  <si>
    <t>可持续影响指标</t>
  </si>
  <si>
    <t>可持续影响</t>
  </si>
  <si>
    <t>助力我国玉米产业可持续发展</t>
  </si>
  <si>
    <t>审定的21个玉米新品种均实现成果转化，为我国玉米产业可持续发展奠定良好基础。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</si>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</sst>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indexed="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0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2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7" borderId="28" applyNumberFormat="0" applyAlignment="0" applyProtection="0">
      <alignment vertical="center"/>
    </xf>
    <xf numFmtId="0" fontId="28" fillId="27" borderId="22" applyNumberFormat="0" applyAlignment="0" applyProtection="0">
      <alignment vertical="center"/>
    </xf>
    <xf numFmtId="0" fontId="18" fillId="17" borderId="24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0"/>
  </cellStyleXfs>
  <cellXfs count="4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49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5" xfId="49" applyFont="1" applyBorder="1" applyAlignment="1">
      <alignment horizontal="center" vertical="center" wrapText="1"/>
    </xf>
    <xf numFmtId="0" fontId="6" fillId="0" borderId="16" xfId="49" applyFont="1" applyBorder="1" applyAlignment="1">
      <alignment horizontal="center" vertical="center" wrapText="1"/>
    </xf>
    <xf numFmtId="0" fontId="6" fillId="0" borderId="13" xfId="49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15" xfId="49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topLeftCell="A21" workbookViewId="0">
      <selection activeCell="R27" sqref="R27"/>
    </sheetView>
  </sheetViews>
  <sheetFormatPr defaultColWidth="9" defaultRowHeight="14"/>
  <cols>
    <col min="4" max="4" width="18.25" customWidth="1"/>
    <col min="5" max="5" width="2.125" customWidth="1"/>
    <col min="8" max="8" width="10.25" customWidth="1"/>
    <col min="9" max="9" width="14.125" customWidth="1"/>
    <col min="14" max="14" width="11.87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916</v>
      </c>
      <c r="G8" s="5">
        <v>916</v>
      </c>
      <c r="H8" s="5">
        <v>915.84</v>
      </c>
      <c r="I8" s="4">
        <v>10</v>
      </c>
      <c r="J8" s="4"/>
      <c r="K8" s="4"/>
      <c r="L8" s="4"/>
      <c r="M8" s="30">
        <f>H8/G8</f>
        <v>0.999825327510917</v>
      </c>
      <c r="N8" s="31">
        <f>M8*10</f>
        <v>9.99825327510917</v>
      </c>
    </row>
    <row r="9" spans="1:14">
      <c r="A9" s="8"/>
      <c r="B9" s="9"/>
      <c r="C9" s="4" t="s">
        <v>21</v>
      </c>
      <c r="D9" s="4"/>
      <c r="E9" s="4"/>
      <c r="F9" s="5">
        <v>0</v>
      </c>
      <c r="G9" s="5">
        <v>0</v>
      </c>
      <c r="H9" s="5">
        <v>0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>
        <v>0</v>
      </c>
      <c r="G10" s="5">
        <v>0</v>
      </c>
      <c r="H10" s="5">
        <v>0</v>
      </c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>
        <v>916</v>
      </c>
      <c r="G11" s="5">
        <v>916</v>
      </c>
      <c r="H11" s="5">
        <v>915.84</v>
      </c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105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ht="14.25" customHeight="1" spans="1:14">
      <c r="A15" s="15"/>
      <c r="B15" s="4" t="s">
        <v>37</v>
      </c>
      <c r="C15" s="14" t="s">
        <v>38</v>
      </c>
      <c r="D15" s="16" t="s">
        <v>39</v>
      </c>
      <c r="E15" s="16" t="s">
        <v>40</v>
      </c>
      <c r="F15" s="16"/>
      <c r="G15" s="16"/>
      <c r="H15" s="17" t="s">
        <v>41</v>
      </c>
      <c r="I15" s="32"/>
      <c r="J15" s="5">
        <v>3</v>
      </c>
      <c r="K15" s="5">
        <v>3</v>
      </c>
      <c r="L15" s="5"/>
      <c r="M15" s="5"/>
      <c r="N15" s="5"/>
    </row>
    <row r="16" ht="28.5" customHeight="1" spans="1:14">
      <c r="A16" s="15"/>
      <c r="B16" s="4"/>
      <c r="C16" s="15"/>
      <c r="D16" s="16" t="s">
        <v>42</v>
      </c>
      <c r="E16" s="16" t="s">
        <v>43</v>
      </c>
      <c r="F16" s="16"/>
      <c r="G16" s="16"/>
      <c r="H16" s="18" t="s">
        <v>44</v>
      </c>
      <c r="I16" s="33"/>
      <c r="J16" s="5">
        <v>3</v>
      </c>
      <c r="K16" s="5">
        <v>3</v>
      </c>
      <c r="L16" s="5"/>
      <c r="M16" s="5"/>
      <c r="N16" s="5"/>
    </row>
    <row r="17" ht="14.25" customHeight="1" spans="1:14">
      <c r="A17" s="15"/>
      <c r="B17" s="4"/>
      <c r="C17" s="15"/>
      <c r="D17" s="16" t="s">
        <v>45</v>
      </c>
      <c r="E17" s="16" t="s">
        <v>46</v>
      </c>
      <c r="F17" s="16"/>
      <c r="G17" s="16"/>
      <c r="H17" s="19" t="s">
        <v>47</v>
      </c>
      <c r="I17" s="34"/>
      <c r="J17" s="5">
        <v>3</v>
      </c>
      <c r="K17" s="5">
        <v>3</v>
      </c>
      <c r="L17" s="35"/>
      <c r="M17" s="36"/>
      <c r="N17" s="37"/>
    </row>
    <row r="18" ht="28.5" customHeight="1" spans="1:14">
      <c r="A18" s="15"/>
      <c r="B18" s="4"/>
      <c r="C18" s="15"/>
      <c r="D18" s="16" t="s">
        <v>48</v>
      </c>
      <c r="E18" s="16" t="s">
        <v>49</v>
      </c>
      <c r="F18" s="16"/>
      <c r="G18" s="16"/>
      <c r="H18" s="20" t="s">
        <v>50</v>
      </c>
      <c r="I18" s="23"/>
      <c r="J18" s="5">
        <v>3</v>
      </c>
      <c r="K18" s="5">
        <v>3</v>
      </c>
      <c r="L18" s="35"/>
      <c r="M18" s="36"/>
      <c r="N18" s="37"/>
    </row>
    <row r="19" ht="14.25" customHeight="1" spans="1:14">
      <c r="A19" s="15"/>
      <c r="B19" s="4"/>
      <c r="C19" s="21"/>
      <c r="D19" s="16" t="s">
        <v>51</v>
      </c>
      <c r="E19" s="16" t="s">
        <v>52</v>
      </c>
      <c r="F19" s="16"/>
      <c r="G19" s="16"/>
      <c r="H19" s="20" t="s">
        <v>53</v>
      </c>
      <c r="I19" s="23"/>
      <c r="J19" s="5">
        <v>3</v>
      </c>
      <c r="K19" s="5">
        <v>3</v>
      </c>
      <c r="L19" s="5"/>
      <c r="M19" s="5"/>
      <c r="N19" s="5"/>
    </row>
    <row r="20" ht="30" customHeight="1" spans="1:14">
      <c r="A20" s="15"/>
      <c r="B20" s="4"/>
      <c r="C20" s="14" t="s">
        <v>54</v>
      </c>
      <c r="D20" s="16" t="s">
        <v>55</v>
      </c>
      <c r="E20" s="20" t="s">
        <v>56</v>
      </c>
      <c r="F20" s="22"/>
      <c r="G20" s="23"/>
      <c r="H20" s="20" t="s">
        <v>57</v>
      </c>
      <c r="I20" s="22"/>
      <c r="J20" s="5">
        <v>5</v>
      </c>
      <c r="K20" s="5">
        <v>5</v>
      </c>
      <c r="L20" s="5"/>
      <c r="M20" s="5"/>
      <c r="N20" s="5"/>
    </row>
    <row r="21" ht="84" customHeight="1" spans="1:14">
      <c r="A21" s="15"/>
      <c r="B21" s="4"/>
      <c r="C21" s="15"/>
      <c r="D21" s="16" t="s">
        <v>58</v>
      </c>
      <c r="E21" s="20" t="s">
        <v>59</v>
      </c>
      <c r="F21" s="22"/>
      <c r="G21" s="23"/>
      <c r="H21" s="24" t="s">
        <v>60</v>
      </c>
      <c r="I21" s="38"/>
      <c r="J21" s="5">
        <v>5</v>
      </c>
      <c r="K21" s="5">
        <v>5</v>
      </c>
      <c r="L21" s="5"/>
      <c r="M21" s="5"/>
      <c r="N21" s="5"/>
    </row>
    <row r="22" ht="24.75" customHeight="1" spans="1:14">
      <c r="A22" s="15"/>
      <c r="B22" s="4"/>
      <c r="C22" s="21"/>
      <c r="D22" s="16" t="s">
        <v>61</v>
      </c>
      <c r="E22" s="20" t="s">
        <v>62</v>
      </c>
      <c r="F22" s="22"/>
      <c r="G22" s="23"/>
      <c r="H22" s="20" t="s">
        <v>63</v>
      </c>
      <c r="I22" s="23"/>
      <c r="J22" s="5">
        <v>5</v>
      </c>
      <c r="K22" s="5">
        <v>5</v>
      </c>
      <c r="L22" s="5"/>
      <c r="M22" s="5"/>
      <c r="N22" s="5"/>
    </row>
    <row r="23" ht="28.5" customHeight="1" spans="1:14">
      <c r="A23" s="15"/>
      <c r="B23" s="4"/>
      <c r="C23" s="4" t="s">
        <v>64</v>
      </c>
      <c r="D23" s="16" t="s">
        <v>65</v>
      </c>
      <c r="E23" s="20" t="s">
        <v>66</v>
      </c>
      <c r="F23" s="22"/>
      <c r="G23" s="23"/>
      <c r="H23" s="20" t="s">
        <v>67</v>
      </c>
      <c r="I23" s="23"/>
      <c r="J23" s="5">
        <v>3</v>
      </c>
      <c r="K23" s="5">
        <v>3</v>
      </c>
      <c r="L23" s="5"/>
      <c r="M23" s="5"/>
      <c r="N23" s="5"/>
    </row>
    <row r="24" ht="28.5" customHeight="1" spans="1:14">
      <c r="A24" s="15"/>
      <c r="B24" s="4"/>
      <c r="C24" s="4"/>
      <c r="D24" s="16" t="s">
        <v>68</v>
      </c>
      <c r="E24" s="20" t="s">
        <v>69</v>
      </c>
      <c r="F24" s="22"/>
      <c r="G24" s="23"/>
      <c r="H24" s="20" t="s">
        <v>66</v>
      </c>
      <c r="I24" s="23"/>
      <c r="J24" s="5">
        <v>3</v>
      </c>
      <c r="K24" s="5">
        <v>3</v>
      </c>
      <c r="L24" s="5"/>
      <c r="M24" s="5"/>
      <c r="N24" s="5"/>
    </row>
    <row r="25" ht="28.5" customHeight="1" spans="1:14">
      <c r="A25" s="15"/>
      <c r="B25" s="4"/>
      <c r="C25" s="4"/>
      <c r="D25" s="16" t="s">
        <v>70</v>
      </c>
      <c r="E25" s="20" t="s">
        <v>71</v>
      </c>
      <c r="F25" s="22"/>
      <c r="G25" s="23"/>
      <c r="H25" s="20" t="s">
        <v>71</v>
      </c>
      <c r="I25" s="23"/>
      <c r="J25" s="5">
        <v>4</v>
      </c>
      <c r="K25" s="5">
        <v>4</v>
      </c>
      <c r="L25" s="35"/>
      <c r="M25" s="36"/>
      <c r="N25" s="37"/>
    </row>
    <row r="26" ht="28.5" customHeight="1" spans="1:14">
      <c r="A26" s="15"/>
      <c r="B26" s="4"/>
      <c r="C26" s="4" t="s">
        <v>72</v>
      </c>
      <c r="D26" s="16" t="s">
        <v>73</v>
      </c>
      <c r="E26" s="20" t="s">
        <v>74</v>
      </c>
      <c r="F26" s="22"/>
      <c r="G26" s="23"/>
      <c r="H26" s="16" t="s">
        <v>74</v>
      </c>
      <c r="I26" s="16"/>
      <c r="J26" s="23">
        <v>5</v>
      </c>
      <c r="K26" s="5">
        <v>5</v>
      </c>
      <c r="L26" s="35"/>
      <c r="M26" s="36"/>
      <c r="N26" s="37"/>
    </row>
    <row r="27" ht="69.75" customHeight="1" spans="1:14">
      <c r="A27" s="15"/>
      <c r="B27" s="4"/>
      <c r="C27" s="4"/>
      <c r="D27" s="16" t="s">
        <v>75</v>
      </c>
      <c r="E27" s="20" t="s">
        <v>76</v>
      </c>
      <c r="F27" s="22"/>
      <c r="G27" s="23"/>
      <c r="H27" s="16" t="s">
        <v>77</v>
      </c>
      <c r="I27" s="16"/>
      <c r="J27" s="23">
        <v>5</v>
      </c>
      <c r="K27" s="5">
        <v>4</v>
      </c>
      <c r="L27" s="5" t="s">
        <v>78</v>
      </c>
      <c r="M27" s="5"/>
      <c r="N27" s="5"/>
    </row>
    <row r="28" ht="24" spans="1:14">
      <c r="A28" s="15"/>
      <c r="B28" s="4" t="s">
        <v>79</v>
      </c>
      <c r="C28" s="4" t="s">
        <v>80</v>
      </c>
      <c r="D28" s="25" t="s">
        <v>81</v>
      </c>
      <c r="E28" s="5" t="s">
        <v>82</v>
      </c>
      <c r="F28" s="5"/>
      <c r="G28" s="5"/>
      <c r="H28" s="26" t="s">
        <v>83</v>
      </c>
      <c r="I28" s="39"/>
      <c r="J28" s="5">
        <v>13</v>
      </c>
      <c r="K28" s="5">
        <v>10</v>
      </c>
      <c r="L28" s="26" t="s">
        <v>84</v>
      </c>
      <c r="M28" s="40"/>
      <c r="N28" s="39"/>
    </row>
    <row r="29" ht="62.1" customHeight="1" spans="1:14">
      <c r="A29" s="15"/>
      <c r="B29" s="4"/>
      <c r="C29" s="4" t="s">
        <v>85</v>
      </c>
      <c r="D29" s="25" t="s">
        <v>86</v>
      </c>
      <c r="E29" s="5" t="s">
        <v>87</v>
      </c>
      <c r="F29" s="5"/>
      <c r="G29" s="5"/>
      <c r="H29" s="26" t="s">
        <v>88</v>
      </c>
      <c r="I29" s="39"/>
      <c r="J29" s="5">
        <v>13</v>
      </c>
      <c r="K29" s="5">
        <v>12</v>
      </c>
      <c r="L29" s="41"/>
      <c r="M29" s="42"/>
      <c r="N29" s="43"/>
    </row>
    <row r="30" ht="45" customHeight="1" spans="1:14">
      <c r="A30" s="15"/>
      <c r="B30" s="4"/>
      <c r="C30" s="4" t="s">
        <v>89</v>
      </c>
      <c r="D30" s="25" t="s">
        <v>90</v>
      </c>
      <c r="E30" s="5" t="s">
        <v>91</v>
      </c>
      <c r="F30" s="5"/>
      <c r="G30" s="5"/>
      <c r="H30" s="26" t="s">
        <v>92</v>
      </c>
      <c r="I30" s="39"/>
      <c r="J30" s="5">
        <v>14</v>
      </c>
      <c r="K30" s="5">
        <v>13</v>
      </c>
      <c r="L30" s="44"/>
      <c r="M30" s="45"/>
      <c r="N30" s="46"/>
    </row>
    <row r="31" spans="1:14">
      <c r="A31" s="27" t="s">
        <v>93</v>
      </c>
      <c r="B31" s="27"/>
      <c r="C31" s="27"/>
      <c r="D31" s="27"/>
      <c r="E31" s="27"/>
      <c r="F31" s="27"/>
      <c r="G31" s="27"/>
      <c r="H31" s="27"/>
      <c r="I31" s="27"/>
      <c r="J31" s="47">
        <f>SUM(J15:J30)+I8</f>
        <v>100</v>
      </c>
      <c r="K31" s="48">
        <f>SUM(K15:K30)+N8</f>
        <v>93.9982532751092</v>
      </c>
      <c r="L31" s="5"/>
      <c r="M31" s="5"/>
      <c r="N31" s="5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27.15" customHeight="1" spans="1:14">
      <c r="A33" s="29" t="s">
        <v>94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85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E29:G29"/>
    <mergeCell ref="H29:I29"/>
    <mergeCell ref="E30:G30"/>
    <mergeCell ref="H30:I30"/>
    <mergeCell ref="A31:I31"/>
    <mergeCell ref="L31:N31"/>
    <mergeCell ref="A33:N33"/>
    <mergeCell ref="A12:A13"/>
    <mergeCell ref="A14:A30"/>
    <mergeCell ref="B15:B27"/>
    <mergeCell ref="B28:B30"/>
    <mergeCell ref="C15:C19"/>
    <mergeCell ref="C20:C22"/>
    <mergeCell ref="C23:C25"/>
    <mergeCell ref="C26:C27"/>
    <mergeCell ref="A7:B11"/>
    <mergeCell ref="L28:N30"/>
  </mergeCells>
  <printOptions horizontalCentered="1"/>
  <pageMargins left="0.503472222222222" right="0.503472222222222" top="0.751388888888889" bottom="0.554861111111111" header="0.298611111111111" footer="0.298611111111111"/>
  <pageSetup paperSize="9" scale="94" orientation="landscape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