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附件3-项目支出绩效自评表" sheetId="1" r:id="rId1"/>
  </sheets>
  <calcPr calcId="144525"/>
</workbook>
</file>

<file path=xl/sharedStrings.xml><?xml version="1.0" encoding="utf-8"?>
<sst xmlns="http://schemas.openxmlformats.org/spreadsheetml/2006/main" count="86" uniqueCount="69">
  <si>
    <t>附件8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</si>
  <si>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</si>
  <si>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2021 </t>
    </r>
    <r>
      <rPr>
        <b/>
        <sz val="11"/>
        <color theme="1"/>
        <rFont val="宋体"/>
        <charset val="134"/>
      </rPr>
      <t>年度）</t>
    </r>
  </si>
  <si>
    <t>项目名称</t>
  </si>
  <si>
    <t>院协同办公平台安全评测</t>
  </si>
  <si>
    <t>主管部门</t>
  </si>
  <si>
    <t>北京市农林科学院</t>
  </si>
  <si>
    <t>实施单位</t>
  </si>
  <si>
    <t>院办网络中心</t>
  </si>
  <si>
    <t>项目负责人</t>
  </si>
  <si>
    <t>李昀</t>
  </si>
  <si>
    <t>联系电话</t>
  </si>
  <si>
    <t>项目资金
（万元）</t>
  </si>
  <si>
    <t>年初预算数（万元）</t>
  </si>
  <si>
    <t>全年预算数（万元）</t>
  </si>
  <si>
    <t>全年执行数（万元）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</si>
  <si>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</si>
  <si>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</si>
  <si>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</si>
  <si>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</si>
  <si>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</si>
  <si>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</si>
  <si>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</si>
  <si>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</si>
  <si>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</si>
  <si>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</si>
  <si>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</si>
  <si>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本项目主要针对我院协同办公平台的9个重要信息系统开展定级备案工作，响应网络安全法和等保2.0的相关要求，通过差距分析服务，查找物理和环境安全、网络和通信安全、设备和计算安全、应用和数据安全、安全管理制度等方面与等保2.0存在的差距，根据相关要求，通过安全加固和制度优化与修订服务进行安全策略、等保基线的整改。整改完成，编制测评申请书，邀请第三方测评机构开展等保测评工作，由有经验的第三方安全机构全程提供辅助测评服务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</si>
  <si>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</si>
  <si>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</si>
  <si>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</si>
  <si>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</si>
  <si>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</si>
  <si>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</si>
  <si>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</si>
  <si>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</si>
  <si>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</si>
  <si>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测评系统梳理数量</t>
  </si>
  <si>
    <t>9套</t>
  </si>
  <si>
    <t>质量指标
（15分）</t>
  </si>
  <si>
    <t>验收合格率</t>
  </si>
  <si>
    <t>时效指标
（10分）</t>
  </si>
  <si>
    <t>需求方案设计时间</t>
  </si>
  <si>
    <t>2021年1月前</t>
  </si>
  <si>
    <t>招标采购时间</t>
  </si>
  <si>
    <t>2021年6月前</t>
  </si>
  <si>
    <t>2021年8月前</t>
  </si>
  <si>
    <t>疫情原因延期开标</t>
  </si>
  <si>
    <t>验收时间</t>
  </si>
  <si>
    <t>2021年12月前</t>
  </si>
  <si>
    <t>成本指标（10分）</t>
  </si>
  <si>
    <t>项目预算控制数</t>
  </si>
  <si>
    <t>145.5万元</t>
  </si>
  <si>
    <t>144.3万元</t>
  </si>
  <si>
    <t>实际签订费用为144.3万元</t>
  </si>
  <si>
    <t>效益指标
（30分）</t>
  </si>
  <si>
    <t>社会效益指标</t>
  </si>
  <si>
    <t>社会效益</t>
  </si>
  <si>
    <t>提高院协同办公平台的信息安全防护能力，减少我院因为信息安全事件而导致的直接或者间接经济支出，可在服务期内发挥影响。</t>
  </si>
  <si>
    <t>由于疫情原因导致签订日期较晚，从而影响了社会效益</t>
  </si>
  <si>
    <t>可持续影响指标</t>
  </si>
  <si>
    <t>可持续影响</t>
  </si>
  <si>
    <t>保障院协同办公平台的安全运行，提高业务处理的安全性和可靠性，进而提升服务效率</t>
  </si>
  <si>
    <t>满意度指标
（10分）</t>
  </si>
  <si>
    <t>服务对象满意度指标</t>
  </si>
  <si>
    <t>使用人员满意度</t>
  </si>
  <si>
    <t>≥90%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</si>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</sst>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176" formatCode="#,##0.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9"/>
      <name val="仿宋_GB2312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2"/>
      <name val="宋体"/>
      <charset val="134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2" borderId="15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5" fillId="27" borderId="18" applyNumberFormat="0" applyAlignment="0" applyProtection="0">
      <alignment vertical="center"/>
    </xf>
    <xf numFmtId="0" fontId="27" fillId="27" borderId="14" applyNumberFormat="0" applyAlignment="0" applyProtection="0">
      <alignment vertical="center"/>
    </xf>
    <xf numFmtId="0" fontId="26" fillId="28" borderId="19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0" fillId="0" borderId="0"/>
    <xf numFmtId="0" fontId="13" fillId="2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</cellStyleXfs>
  <cellXfs count="39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1" xfId="44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8" fillId="0" borderId="1" xfId="44" applyFont="1" applyBorder="1" applyAlignment="1">
      <alignment vertical="center" wrapText="1"/>
    </xf>
    <xf numFmtId="9" fontId="7" fillId="0" borderId="10" xfId="0" applyNumberFormat="1" applyFont="1" applyBorder="1" applyAlignment="1">
      <alignment horizontal="center" vertical="center" wrapText="1"/>
    </xf>
    <xf numFmtId="9" fontId="7" fillId="0" borderId="11" xfId="0" applyNumberFormat="1" applyFont="1" applyBorder="1" applyAlignment="1">
      <alignment horizontal="center" vertical="center" wrapText="1"/>
    </xf>
    <xf numFmtId="9" fontId="7" fillId="0" borderId="12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6" fillId="0" borderId="10" xfId="44" applyFont="1" applyBorder="1" applyAlignment="1">
      <alignment horizontal="center" vertical="center" wrapText="1"/>
    </xf>
    <xf numFmtId="0" fontId="6" fillId="0" borderId="11" xfId="44" applyFont="1" applyBorder="1" applyAlignment="1">
      <alignment horizontal="center" vertical="center" wrapText="1"/>
    </xf>
    <xf numFmtId="0" fontId="6" fillId="0" borderId="12" xfId="44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horizontal="left" vertical="top" wrapText="1"/>
    </xf>
    <xf numFmtId="10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view="pageBreakPreview" zoomScaleNormal="100" topLeftCell="A27" workbookViewId="0">
      <selection activeCell="H21" sqref="H21:I21"/>
    </sheetView>
  </sheetViews>
  <sheetFormatPr defaultColWidth="9" defaultRowHeight="14"/>
  <cols>
    <col min="4" max="4" width="18.25" customWidth="1"/>
    <col min="5" max="5" width="2.125" customWidth="1"/>
    <col min="8" max="9" width="10.25" customWidth="1"/>
  </cols>
  <sheetData>
    <row r="1" ht="17.5" spans="1:1">
      <c r="A1" s="1" t="s">
        <v>0</v>
      </c>
    </row>
    <row r="2" ht="20.4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>
      <c r="A5" s="4" t="s">
        <v>5</v>
      </c>
      <c r="B5" s="4"/>
      <c r="C5" s="5" t="s">
        <v>6</v>
      </c>
      <c r="D5" s="5"/>
      <c r="E5" s="5"/>
      <c r="F5" s="5"/>
      <c r="G5" s="5"/>
      <c r="H5" s="4" t="s">
        <v>7</v>
      </c>
      <c r="I5" s="5" t="s">
        <v>8</v>
      </c>
      <c r="J5" s="5"/>
      <c r="K5" s="5"/>
      <c r="L5" s="5"/>
      <c r="M5" s="5"/>
      <c r="N5" s="5"/>
    </row>
    <row r="6" spans="1:14">
      <c r="A6" s="4" t="s">
        <v>9</v>
      </c>
      <c r="B6" s="4"/>
      <c r="C6" s="5" t="s">
        <v>10</v>
      </c>
      <c r="D6" s="5"/>
      <c r="E6" s="5"/>
      <c r="F6" s="5"/>
      <c r="G6" s="5"/>
      <c r="H6" s="4" t="s">
        <v>11</v>
      </c>
      <c r="I6" s="5">
        <v>15901259828</v>
      </c>
      <c r="J6" s="5"/>
      <c r="K6" s="5"/>
      <c r="L6" s="5"/>
      <c r="M6" s="5"/>
      <c r="N6" s="5"/>
    </row>
    <row r="7" ht="24" spans="1:14">
      <c r="A7" s="6" t="s">
        <v>12</v>
      </c>
      <c r="B7" s="7"/>
      <c r="C7" s="4"/>
      <c r="D7" s="4"/>
      <c r="E7" s="4"/>
      <c r="F7" s="4" t="s">
        <v>13</v>
      </c>
      <c r="G7" s="4" t="s">
        <v>14</v>
      </c>
      <c r="H7" s="4" t="s">
        <v>15</v>
      </c>
      <c r="I7" s="4" t="s">
        <v>16</v>
      </c>
      <c r="J7" s="4"/>
      <c r="K7" s="4"/>
      <c r="L7" s="4"/>
      <c r="M7" s="4" t="s">
        <v>17</v>
      </c>
      <c r="N7" s="4" t="s">
        <v>18</v>
      </c>
    </row>
    <row r="8" spans="1:14">
      <c r="A8" s="8"/>
      <c r="B8" s="9"/>
      <c r="C8" s="10" t="s">
        <v>19</v>
      </c>
      <c r="D8" s="10"/>
      <c r="E8" s="10"/>
      <c r="F8" s="5">
        <v>145.5</v>
      </c>
      <c r="G8" s="5">
        <v>145.5</v>
      </c>
      <c r="H8" s="5">
        <v>144.3</v>
      </c>
      <c r="I8" s="4">
        <v>10</v>
      </c>
      <c r="J8" s="4"/>
      <c r="K8" s="4"/>
      <c r="L8" s="4"/>
      <c r="M8" s="34">
        <f>H8/G8</f>
        <v>0.991752577319588</v>
      </c>
      <c r="N8" s="35">
        <f>M8*10</f>
        <v>9.91752577319588</v>
      </c>
    </row>
    <row r="9" spans="1:14">
      <c r="A9" s="8"/>
      <c r="B9" s="9"/>
      <c r="C9" s="4" t="s">
        <v>20</v>
      </c>
      <c r="D9" s="4"/>
      <c r="E9" s="4"/>
      <c r="F9" s="5">
        <v>145.5</v>
      </c>
      <c r="G9" s="5">
        <v>145.5</v>
      </c>
      <c r="H9" s="5">
        <v>144.3</v>
      </c>
      <c r="I9" s="5" t="s">
        <v>21</v>
      </c>
      <c r="J9" s="5"/>
      <c r="K9" s="5"/>
      <c r="L9" s="5"/>
      <c r="M9" s="5" t="s">
        <v>21</v>
      </c>
      <c r="N9" s="5" t="s">
        <v>21</v>
      </c>
    </row>
    <row r="10" spans="1:14">
      <c r="A10" s="8"/>
      <c r="B10" s="9"/>
      <c r="C10" s="4" t="s">
        <v>22</v>
      </c>
      <c r="D10" s="4"/>
      <c r="E10" s="4"/>
      <c r="F10" s="5"/>
      <c r="G10" s="5"/>
      <c r="H10" s="5"/>
      <c r="I10" s="5" t="s">
        <v>21</v>
      </c>
      <c r="J10" s="5"/>
      <c r="K10" s="5"/>
      <c r="L10" s="5"/>
      <c r="M10" s="5" t="s">
        <v>21</v>
      </c>
      <c r="N10" s="5" t="s">
        <v>21</v>
      </c>
    </row>
    <row r="11" spans="1:14">
      <c r="A11" s="11"/>
      <c r="B11" s="12"/>
      <c r="C11" s="4" t="s">
        <v>23</v>
      </c>
      <c r="D11" s="4"/>
      <c r="E11" s="4"/>
      <c r="F11" s="5"/>
      <c r="G11" s="5"/>
      <c r="H11" s="5"/>
      <c r="I11" s="5" t="s">
        <v>21</v>
      </c>
      <c r="J11" s="5"/>
      <c r="K11" s="5"/>
      <c r="L11" s="5"/>
      <c r="M11" s="5" t="s">
        <v>21</v>
      </c>
      <c r="N11" s="5" t="s">
        <v>21</v>
      </c>
    </row>
    <row r="12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80.45" customHeight="1" spans="1:14">
      <c r="A13" s="4"/>
      <c r="B13" s="13" t="s">
        <v>27</v>
      </c>
      <c r="C13" s="13"/>
      <c r="D13" s="13"/>
      <c r="E13" s="13"/>
      <c r="F13" s="13"/>
      <c r="G13" s="13"/>
      <c r="H13" s="5" t="s">
        <v>27</v>
      </c>
      <c r="I13" s="5"/>
      <c r="J13" s="5"/>
      <c r="K13" s="5"/>
      <c r="L13" s="5"/>
      <c r="M13" s="5"/>
      <c r="N13" s="5"/>
    </row>
    <row r="14" ht="31.9" customHeight="1" spans="1:14">
      <c r="A14" s="14" t="s">
        <v>28</v>
      </c>
      <c r="B14" s="4" t="s">
        <v>29</v>
      </c>
      <c r="C14" s="4" t="s">
        <v>30</v>
      </c>
      <c r="D14" s="4" t="s">
        <v>31</v>
      </c>
      <c r="E14" s="4" t="s">
        <v>32</v>
      </c>
      <c r="F14" s="4"/>
      <c r="G14" s="4"/>
      <c r="H14" s="4" t="s">
        <v>33</v>
      </c>
      <c r="I14" s="4"/>
      <c r="J14" s="4" t="s">
        <v>16</v>
      </c>
      <c r="K14" s="4" t="s">
        <v>18</v>
      </c>
      <c r="L14" s="4" t="s">
        <v>34</v>
      </c>
      <c r="M14" s="4"/>
      <c r="N14" s="4"/>
    </row>
    <row r="15" ht="24" spans="1:14">
      <c r="A15" s="15"/>
      <c r="B15" s="4" t="s">
        <v>35</v>
      </c>
      <c r="C15" s="14" t="s">
        <v>36</v>
      </c>
      <c r="D15" s="16" t="s">
        <v>37</v>
      </c>
      <c r="E15" s="17" t="s">
        <v>38</v>
      </c>
      <c r="F15" s="18"/>
      <c r="G15" s="19"/>
      <c r="H15" s="20" t="s">
        <v>38</v>
      </c>
      <c r="I15" s="36"/>
      <c r="J15" s="5">
        <v>15</v>
      </c>
      <c r="K15" s="5">
        <v>15</v>
      </c>
      <c r="L15" s="5"/>
      <c r="M15" s="5"/>
      <c r="N15" s="5"/>
    </row>
    <row r="16" ht="24" spans="1:14">
      <c r="A16" s="15"/>
      <c r="B16" s="4"/>
      <c r="C16" s="14" t="s">
        <v>39</v>
      </c>
      <c r="D16" s="21" t="s">
        <v>40</v>
      </c>
      <c r="E16" s="22">
        <v>1</v>
      </c>
      <c r="F16" s="23"/>
      <c r="G16" s="24"/>
      <c r="H16" s="25">
        <v>1</v>
      </c>
      <c r="I16" s="5"/>
      <c r="J16" s="5">
        <v>15</v>
      </c>
      <c r="K16" s="5">
        <v>15</v>
      </c>
      <c r="L16" s="5"/>
      <c r="M16" s="5"/>
      <c r="N16" s="5"/>
    </row>
    <row r="17" ht="34.9" customHeight="1" spans="1:14">
      <c r="A17" s="15"/>
      <c r="B17" s="4"/>
      <c r="C17" s="14" t="s">
        <v>41</v>
      </c>
      <c r="D17" s="16" t="s">
        <v>42</v>
      </c>
      <c r="E17" s="26" t="s">
        <v>43</v>
      </c>
      <c r="F17" s="27"/>
      <c r="G17" s="28"/>
      <c r="H17" s="5" t="s">
        <v>43</v>
      </c>
      <c r="I17" s="5"/>
      <c r="J17" s="5">
        <v>4</v>
      </c>
      <c r="K17" s="5">
        <v>3</v>
      </c>
      <c r="L17" s="5"/>
      <c r="M17" s="5"/>
      <c r="N17" s="5"/>
    </row>
    <row r="18" ht="17.45" customHeight="1" spans="1:14">
      <c r="A18" s="15"/>
      <c r="B18" s="4"/>
      <c r="C18" s="15"/>
      <c r="D18" s="16" t="s">
        <v>44</v>
      </c>
      <c r="E18" s="26" t="s">
        <v>45</v>
      </c>
      <c r="F18" s="27"/>
      <c r="G18" s="28"/>
      <c r="H18" s="5" t="s">
        <v>46</v>
      </c>
      <c r="I18" s="5"/>
      <c r="J18" s="5">
        <v>3</v>
      </c>
      <c r="K18" s="5">
        <v>1</v>
      </c>
      <c r="L18" s="5" t="s">
        <v>47</v>
      </c>
      <c r="M18" s="5"/>
      <c r="N18" s="5"/>
    </row>
    <row r="19" ht="17.45" customHeight="1" spans="1:14">
      <c r="A19" s="15"/>
      <c r="B19" s="4"/>
      <c r="C19" s="29"/>
      <c r="D19" s="16" t="s">
        <v>48</v>
      </c>
      <c r="E19" s="26" t="s">
        <v>49</v>
      </c>
      <c r="F19" s="27"/>
      <c r="G19" s="28"/>
      <c r="H19" s="5" t="s">
        <v>49</v>
      </c>
      <c r="I19" s="5"/>
      <c r="J19" s="5">
        <v>3</v>
      </c>
      <c r="K19" s="5">
        <v>2.5</v>
      </c>
      <c r="L19" s="5"/>
      <c r="M19" s="5"/>
      <c r="N19" s="5"/>
    </row>
    <row r="20" ht="24" spans="1:14">
      <c r="A20" s="15"/>
      <c r="B20" s="4"/>
      <c r="C20" s="4" t="s">
        <v>50</v>
      </c>
      <c r="D20" s="16" t="s">
        <v>51</v>
      </c>
      <c r="E20" s="17" t="s">
        <v>52</v>
      </c>
      <c r="F20" s="18"/>
      <c r="G20" s="19"/>
      <c r="H20" s="5" t="s">
        <v>53</v>
      </c>
      <c r="I20" s="5"/>
      <c r="J20" s="5">
        <v>10</v>
      </c>
      <c r="K20" s="5">
        <v>10</v>
      </c>
      <c r="L20" s="5" t="s">
        <v>54</v>
      </c>
      <c r="M20" s="5"/>
      <c r="N20" s="5"/>
    </row>
    <row r="21" ht="73.9" customHeight="1" spans="1:14">
      <c r="A21" s="15"/>
      <c r="B21" s="4" t="s">
        <v>55</v>
      </c>
      <c r="C21" s="4" t="s">
        <v>56</v>
      </c>
      <c r="D21" s="30" t="s">
        <v>57</v>
      </c>
      <c r="E21" s="5" t="s">
        <v>58</v>
      </c>
      <c r="F21" s="5"/>
      <c r="G21" s="5"/>
      <c r="H21" s="5" t="s">
        <v>58</v>
      </c>
      <c r="I21" s="36"/>
      <c r="J21" s="5">
        <v>15</v>
      </c>
      <c r="K21" s="5">
        <v>13</v>
      </c>
      <c r="L21" s="5" t="s">
        <v>59</v>
      </c>
      <c r="M21" s="5"/>
      <c r="N21" s="5"/>
    </row>
    <row r="22" ht="52.9" customHeight="1" spans="1:14">
      <c r="A22" s="15"/>
      <c r="B22" s="4"/>
      <c r="C22" s="4" t="s">
        <v>60</v>
      </c>
      <c r="D22" s="30" t="s">
        <v>61</v>
      </c>
      <c r="E22" s="17" t="s">
        <v>62</v>
      </c>
      <c r="F22" s="18"/>
      <c r="G22" s="19"/>
      <c r="H22" s="20" t="s">
        <v>62</v>
      </c>
      <c r="I22" s="36"/>
      <c r="J22" s="5">
        <v>15</v>
      </c>
      <c r="K22" s="5">
        <v>14</v>
      </c>
      <c r="L22" s="5"/>
      <c r="M22" s="5"/>
      <c r="N22" s="5"/>
    </row>
    <row r="23" spans="1:14">
      <c r="A23" s="15"/>
      <c r="B23" s="14" t="s">
        <v>63</v>
      </c>
      <c r="C23" s="4" t="s">
        <v>64</v>
      </c>
      <c r="D23" s="30" t="s">
        <v>65</v>
      </c>
      <c r="E23" s="5" t="s">
        <v>66</v>
      </c>
      <c r="F23" s="5"/>
      <c r="G23" s="5"/>
      <c r="H23" s="5" t="s">
        <v>66</v>
      </c>
      <c r="I23" s="5"/>
      <c r="J23" s="5">
        <v>10</v>
      </c>
      <c r="K23" s="5">
        <v>9</v>
      </c>
      <c r="L23" s="5"/>
      <c r="M23" s="5"/>
      <c r="N23" s="5"/>
    </row>
    <row r="24" ht="23.45" customHeight="1" spans="1:14">
      <c r="A24" s="29"/>
      <c r="B24" s="29"/>
      <c r="C24" s="4"/>
      <c r="D24" s="30"/>
      <c r="E24" s="5"/>
      <c r="F24" s="5"/>
      <c r="G24" s="5"/>
      <c r="H24" s="5"/>
      <c r="I24" s="5"/>
      <c r="J24" s="5"/>
      <c r="K24" s="5"/>
      <c r="L24" s="5"/>
      <c r="M24" s="5"/>
      <c r="N24" s="5"/>
    </row>
    <row r="25" spans="1:14">
      <c r="A25" s="31" t="s">
        <v>67</v>
      </c>
      <c r="B25" s="31"/>
      <c r="C25" s="31"/>
      <c r="D25" s="31"/>
      <c r="E25" s="31"/>
      <c r="F25" s="31"/>
      <c r="G25" s="31"/>
      <c r="H25" s="31"/>
      <c r="I25" s="31"/>
      <c r="J25" s="37">
        <f>SUM(J15:J24)+I8</f>
        <v>100</v>
      </c>
      <c r="K25" s="38">
        <f>SUM(K15:K24)+N8</f>
        <v>92.4175257731959</v>
      </c>
      <c r="L25" s="5"/>
      <c r="M25" s="5"/>
      <c r="N25" s="5"/>
    </row>
    <row r="26" spans="1:14">
      <c r="A26" s="32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</row>
    <row r="27" ht="127.15" customHeight="1" spans="1:14">
      <c r="A27" s="33" t="s">
        <v>68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</row>
  </sheetData>
  <mergeCells count="68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A25:I25"/>
    <mergeCell ref="L25:N25"/>
    <mergeCell ref="A27:N27"/>
    <mergeCell ref="A12:A13"/>
    <mergeCell ref="A14:A24"/>
    <mergeCell ref="B15:B20"/>
    <mergeCell ref="B21:B22"/>
    <mergeCell ref="B23:B24"/>
    <mergeCell ref="C17:C19"/>
    <mergeCell ref="C23:C24"/>
    <mergeCell ref="D23:D24"/>
    <mergeCell ref="J23:J24"/>
    <mergeCell ref="K23:K24"/>
    <mergeCell ref="E23:G24"/>
    <mergeCell ref="H23:I24"/>
    <mergeCell ref="L23:N24"/>
    <mergeCell ref="A7:B11"/>
  </mergeCells>
  <printOptions horizontalCentered="1"/>
  <pageMargins left="0.503472222222222" right="0.503472222222222" top="0.751388888888889" bottom="0.554861111111111" header="0.298611111111111" footer="0.298611111111111"/>
  <pageSetup paperSize="9" orientation="landscape"/>
  <headerFooter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羊羊</cp:lastModifiedBy>
  <dcterms:created xsi:type="dcterms:W3CDTF">2015-06-05T18:19:00Z</dcterms:created>
  <dcterms:modified xsi:type="dcterms:W3CDTF">2022-06-06T09:33:12Z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2052-11.1.0.11744</vt:lpwstr>
  </property>
</Properties>
</file>