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<sst xmlns="http://schemas.openxmlformats.org/spreadsheetml/2006/main" count="77" uniqueCount="64">
  <si>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</si>
  <si>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</si>
  <si>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</si>
  <si>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</si>
  <si>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邓州杂交小麦试验站宿舍建设</t>
  </si>
  <si>
    <t>主管部门</t>
  </si>
  <si>
    <t>北京市农林科学院</t>
  </si>
  <si>
    <t>实施单位</t>
  </si>
  <si>
    <t>杂交小麦研究所</t>
  </si>
  <si>
    <t>项目负责人</t>
  </si>
  <si>
    <t>赵昌平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</si>
  <si>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</si>
  <si>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</si>
  <si>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</si>
  <si>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</si>
  <si>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</si>
  <si>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</si>
  <si>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</si>
  <si>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</si>
  <si>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</si>
  <si>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</si>
  <si>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</si>
  <si>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</si>
  <si>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</si>
  <si>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</si>
  <si>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</si>
  <si>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</si>
  <si>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通过邓州杂交小麦试验站宿舍建设项目实施，显著改善试验站科研人员食宿条件，保障科研工作正常开展，构筑常态化疫情防控保护墙，提升杂交小麦科研产出效率。</t>
  </si>
  <si>
    <t>已按计划完成宿舍楼装修、厨房和餐厅装修、水电照明、消防、污水处理与绿化等。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</si>
  <si>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</si>
  <si>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</si>
  <si>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</si>
  <si>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</si>
  <si>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</si>
  <si>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</si>
  <si>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</si>
  <si>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</si>
  <si>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</si>
  <si>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建设面积</t>
  </si>
  <si>
    <t>2000平方米</t>
  </si>
  <si>
    <t>2003.8平方米</t>
  </si>
  <si>
    <t>质量指标
（15分）</t>
  </si>
  <si>
    <t>项目竣工验收合格率</t>
  </si>
  <si>
    <t>≥90%</t>
  </si>
  <si>
    <t>时效指标
（10分）</t>
  </si>
  <si>
    <t>方案制定和前期准备时间</t>
  </si>
  <si>
    <t>由于年初北京疫情影响，未能如期进行招标采购，后延迟至8月初开始项目招标，全年绩效指标完成。</t>
  </si>
  <si>
    <t>招标采购时间</t>
  </si>
  <si>
    <t>施工时间</t>
  </si>
  <si>
    <t>验收时间</t>
  </si>
  <si>
    <t>成本指标（10分）</t>
  </si>
  <si>
    <t>项目预算控制数</t>
  </si>
  <si>
    <t>379.951568万元</t>
  </si>
  <si>
    <r>
      <rPr>
        <sz val="9"/>
        <color theme="1"/>
        <rFont val="宋体"/>
        <charset val="134"/>
      </rPr>
      <t>3</t>
    </r>
    <r>
      <rPr>
        <sz val="9"/>
        <color theme="1"/>
        <rFont val="宋体"/>
        <charset val="134"/>
      </rPr>
      <t>79.482300万元</t>
    </r>
  </si>
  <si>
    <t>预算执行率99.88%</t>
  </si>
  <si>
    <t>效益指标
（30分）</t>
  </si>
  <si>
    <t>社会效益指标</t>
  </si>
  <si>
    <t>履职基础、公共服务能力</t>
  </si>
  <si>
    <t>得到提升</t>
  </si>
  <si>
    <t>满意度指标
（10分）</t>
  </si>
  <si>
    <t>服务对象满意度指标</t>
  </si>
  <si>
    <t>职工满意度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</si>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</sst>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26" fillId="22" borderId="16" applyNumberFormat="0" applyAlignment="0" applyProtection="0">
      <alignment vertical="center"/>
    </xf>
    <xf numFmtId="0" fontId="27" fillId="25" borderId="2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57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17" workbookViewId="0">
      <selection activeCell="K25" sqref="K25"/>
    </sheetView>
  </sheetViews>
  <sheetFormatPr defaultColWidth="9" defaultRowHeight="14"/>
  <cols>
    <col min="4" max="4" width="19.625" customWidth="1"/>
    <col min="5" max="5" width="2.125" customWidth="1"/>
    <col min="6" max="9" width="10.25" customWidth="1"/>
    <col min="10" max="10" width="5.75" customWidth="1"/>
    <col min="11" max="11" width="6.37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1051503968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379.951568</v>
      </c>
      <c r="G8" s="5">
        <v>379.951568</v>
      </c>
      <c r="H8" s="11">
        <v>379.4823</v>
      </c>
      <c r="I8" s="4">
        <v>10</v>
      </c>
      <c r="J8" s="4"/>
      <c r="K8" s="4"/>
      <c r="L8" s="4"/>
      <c r="M8" s="30">
        <f>H8/G8</f>
        <v>0.998764926797196</v>
      </c>
      <c r="N8" s="31">
        <f>M8*10</f>
        <v>9.98764926797196</v>
      </c>
    </row>
    <row r="9" spans="1:14">
      <c r="A9" s="8"/>
      <c r="B9" s="9"/>
      <c r="C9" s="4" t="s">
        <v>20</v>
      </c>
      <c r="D9" s="4"/>
      <c r="E9" s="4"/>
      <c r="F9" s="5"/>
      <c r="G9" s="5"/>
      <c r="H9" s="5"/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4" spans="1:14">
      <c r="A15" s="16"/>
      <c r="B15" s="4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11" t="s">
        <v>40</v>
      </c>
      <c r="I15" s="11"/>
      <c r="J15" s="5">
        <v>15</v>
      </c>
      <c r="K15" s="5">
        <v>15</v>
      </c>
      <c r="L15" s="5"/>
      <c r="M15" s="5"/>
      <c r="N15" s="5"/>
    </row>
    <row r="16" ht="24" spans="1:14">
      <c r="A16" s="16"/>
      <c r="B16" s="4"/>
      <c r="C16" s="15" t="s">
        <v>41</v>
      </c>
      <c r="D16" s="17" t="s">
        <v>42</v>
      </c>
      <c r="E16" s="18" t="s">
        <v>43</v>
      </c>
      <c r="F16" s="18"/>
      <c r="G16" s="18"/>
      <c r="H16" s="19">
        <v>0.9</v>
      </c>
      <c r="I16" s="11"/>
      <c r="J16" s="5">
        <v>15</v>
      </c>
      <c r="K16" s="5">
        <v>15</v>
      </c>
      <c r="L16" s="5"/>
      <c r="M16" s="5"/>
      <c r="N16" s="5"/>
    </row>
    <row r="17" ht="10.15" customHeight="1" spans="1:14">
      <c r="A17" s="16"/>
      <c r="B17" s="4"/>
      <c r="C17" s="15" t="s">
        <v>44</v>
      </c>
      <c r="D17" s="17" t="s">
        <v>45</v>
      </c>
      <c r="E17" s="20">
        <v>44197</v>
      </c>
      <c r="F17" s="18"/>
      <c r="G17" s="18"/>
      <c r="H17" s="21">
        <v>44256</v>
      </c>
      <c r="I17" s="32"/>
      <c r="J17" s="5">
        <v>2.5</v>
      </c>
      <c r="K17" s="5">
        <v>2.5</v>
      </c>
      <c r="L17" s="33" t="s">
        <v>46</v>
      </c>
      <c r="M17" s="34"/>
      <c r="N17" s="35"/>
    </row>
    <row r="18" ht="10.15" customHeight="1" spans="1:14">
      <c r="A18" s="16"/>
      <c r="B18" s="4"/>
      <c r="C18" s="16"/>
      <c r="D18" s="17" t="s">
        <v>47</v>
      </c>
      <c r="E18" s="22">
        <v>44228</v>
      </c>
      <c r="F18" s="23"/>
      <c r="G18" s="24"/>
      <c r="H18" s="21">
        <v>44409</v>
      </c>
      <c r="I18" s="32"/>
      <c r="J18" s="5">
        <v>2.5</v>
      </c>
      <c r="K18" s="5">
        <v>2</v>
      </c>
      <c r="L18" s="36"/>
      <c r="M18" s="37"/>
      <c r="N18" s="38"/>
    </row>
    <row r="19" ht="10.15" customHeight="1" spans="1:14">
      <c r="A19" s="16"/>
      <c r="B19" s="4"/>
      <c r="C19" s="16"/>
      <c r="D19" s="17" t="s">
        <v>48</v>
      </c>
      <c r="E19" s="20">
        <v>44317</v>
      </c>
      <c r="F19" s="18"/>
      <c r="G19" s="18"/>
      <c r="H19" s="21">
        <v>44440</v>
      </c>
      <c r="I19" s="32"/>
      <c r="J19" s="5">
        <v>2.5</v>
      </c>
      <c r="K19" s="5">
        <v>2</v>
      </c>
      <c r="L19" s="36"/>
      <c r="M19" s="37"/>
      <c r="N19" s="38"/>
    </row>
    <row r="20" ht="10.15" customHeight="1" spans="1:14">
      <c r="A20" s="16"/>
      <c r="B20" s="4"/>
      <c r="C20" s="25"/>
      <c r="D20" s="17" t="s">
        <v>49</v>
      </c>
      <c r="E20" s="20">
        <v>44348</v>
      </c>
      <c r="F20" s="18"/>
      <c r="G20" s="18"/>
      <c r="H20" s="21">
        <v>44531</v>
      </c>
      <c r="I20" s="32"/>
      <c r="J20" s="5">
        <v>2.5</v>
      </c>
      <c r="K20" s="5">
        <v>2</v>
      </c>
      <c r="L20" s="39"/>
      <c r="M20" s="40"/>
      <c r="N20" s="41"/>
    </row>
    <row r="21" ht="24" spans="1:14">
      <c r="A21" s="16"/>
      <c r="B21" s="4"/>
      <c r="C21" s="4" t="s">
        <v>50</v>
      </c>
      <c r="D21" s="17" t="s">
        <v>51</v>
      </c>
      <c r="E21" s="26" t="s">
        <v>52</v>
      </c>
      <c r="F21" s="23"/>
      <c r="G21" s="24"/>
      <c r="H21" s="5" t="s">
        <v>53</v>
      </c>
      <c r="I21" s="5"/>
      <c r="J21" s="5">
        <v>10</v>
      </c>
      <c r="K21" s="5">
        <v>9.99</v>
      </c>
      <c r="L21" s="5" t="s">
        <v>54</v>
      </c>
      <c r="M21" s="5"/>
      <c r="N21" s="5"/>
    </row>
    <row r="22" ht="24" spans="1:14">
      <c r="A22" s="16"/>
      <c r="B22" s="4" t="s">
        <v>55</v>
      </c>
      <c r="C22" s="4" t="s">
        <v>56</v>
      </c>
      <c r="D22" s="17" t="s">
        <v>57</v>
      </c>
      <c r="E22" s="18" t="s">
        <v>58</v>
      </c>
      <c r="F22" s="18"/>
      <c r="G22" s="18"/>
      <c r="H22" s="5" t="s">
        <v>58</v>
      </c>
      <c r="I22" s="5"/>
      <c r="J22" s="5">
        <v>30</v>
      </c>
      <c r="K22" s="5">
        <v>25</v>
      </c>
      <c r="L22" s="5"/>
      <c r="M22" s="5"/>
      <c r="N22" s="5"/>
    </row>
    <row r="23" spans="1:14">
      <c r="A23" s="16"/>
      <c r="B23" s="15" t="s">
        <v>59</v>
      </c>
      <c r="C23" s="4" t="s">
        <v>60</v>
      </c>
      <c r="D23" s="17" t="s">
        <v>61</v>
      </c>
      <c r="E23" s="5" t="s">
        <v>43</v>
      </c>
      <c r="F23" s="5"/>
      <c r="G23" s="5"/>
      <c r="H23" s="5" t="s">
        <v>43</v>
      </c>
      <c r="I23" s="5"/>
      <c r="J23" s="5">
        <v>10</v>
      </c>
      <c r="K23" s="5">
        <v>8</v>
      </c>
      <c r="L23" s="5"/>
      <c r="M23" s="5"/>
      <c r="N23" s="5"/>
    </row>
    <row r="24" spans="1:14">
      <c r="A24" s="25"/>
      <c r="B24" s="25"/>
      <c r="C24" s="4"/>
      <c r="D24" s="17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18">
        <f>SUM(J15:J24)+I8</f>
        <v>100</v>
      </c>
      <c r="K25" s="42">
        <f>SUM(K15:K24)+N8</f>
        <v>91.477649267972</v>
      </c>
      <c r="L25" s="5"/>
      <c r="M25" s="5"/>
      <c r="N25" s="5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127.15" customHeight="1" spans="1:14">
      <c r="A27" s="29" t="s">
        <v>63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</sheetData>
  <mergeCells count="6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21"/>
    <mergeCell ref="B23:B24"/>
    <mergeCell ref="C17:C20"/>
    <mergeCell ref="C23:C24"/>
    <mergeCell ref="D23:D24"/>
    <mergeCell ref="J23:J24"/>
    <mergeCell ref="K23:K24"/>
    <mergeCell ref="E23:G24"/>
    <mergeCell ref="H23:I24"/>
    <mergeCell ref="L23:N24"/>
    <mergeCell ref="L17:N2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