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C4D7CB23-1CC0-4517-8D8F-130260BE9C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6" i="1" l="1"/>
  <c r="H16" i="1"/>
  <c r="M8" i="1"/>
  <c r="N8" i="1" s="1"/>
  <c r="K26" i="1" s="1"/>
</calcChain>
</file>

<file path=xl/sharedStrings.xml><?xml version="1.0" encoding="utf-8"?>
<sst xmlns="http://schemas.openxmlformats.org/spreadsheetml/2006/main" count="93" uniqueCount="81">
  <si>
    <r>
      <rPr>
        <sz val="14"/>
        <color theme="1"/>
        <rFont val="宋体"/>
        <family val="3"/>
        <charset val="134"/>
      </rPr>
      <t>附件</t>
    </r>
    <r>
      <rPr>
        <sz val="14"/>
        <color theme="1"/>
        <rFont val="Times New Roman"/>
        <family val="1"/>
      </rPr>
      <t>8</t>
    </r>
  </si>
  <si>
    <r>
      <rPr>
        <sz val="16"/>
        <color theme="1"/>
        <rFont val="宋体"/>
        <family val="3"/>
        <charset val="134"/>
      </rPr>
      <t>项目支出绩效自评表</t>
    </r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</si>
  <si>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</si>
  <si>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r>
      <rPr>
        <b/>
        <sz val="9"/>
        <color theme="1"/>
        <rFont val="宋体"/>
        <family val="3"/>
        <charset val="134"/>
      </rPr>
      <t>项目名称</t>
    </r>
  </si>
  <si>
    <r>
      <rPr>
        <sz val="9"/>
        <color theme="1"/>
        <rFont val="宋体"/>
        <family val="3"/>
        <charset val="134"/>
      </rPr>
      <t>邓州杂交小麦育种实验室设备购置</t>
    </r>
  </si>
  <si>
    <r>
      <rPr>
        <b/>
        <sz val="9"/>
        <color theme="1"/>
        <rFont val="宋体"/>
        <family val="3"/>
        <charset val="134"/>
      </rPr>
      <t>主管部门</t>
    </r>
  </si>
  <si>
    <r>
      <rPr>
        <sz val="9"/>
        <color theme="1"/>
        <rFont val="宋体"/>
        <family val="3"/>
        <charset val="134"/>
      </rPr>
      <t>北京市农林科学院</t>
    </r>
  </si>
  <si>
    <r>
      <rPr>
        <b/>
        <sz val="9"/>
        <color theme="1"/>
        <rFont val="宋体"/>
        <family val="3"/>
        <charset val="134"/>
      </rPr>
      <t>实施单位</t>
    </r>
  </si>
  <si>
    <r>
      <rPr>
        <sz val="9"/>
        <color theme="1"/>
        <rFont val="宋体"/>
        <family val="3"/>
        <charset val="134"/>
      </rPr>
      <t>杂交小麦研究所</t>
    </r>
  </si>
  <si>
    <r>
      <rPr>
        <b/>
        <sz val="9"/>
        <color theme="1"/>
        <rFont val="宋体"/>
        <family val="3"/>
        <charset val="134"/>
      </rPr>
      <t>项目负责人</t>
    </r>
  </si>
  <si>
    <r>
      <rPr>
        <sz val="9"/>
        <color theme="1"/>
        <rFont val="宋体"/>
        <family val="3"/>
        <charset val="134"/>
      </rPr>
      <t>赵昌平</t>
    </r>
  </si>
  <si>
    <r>
      <rPr>
        <b/>
        <sz val="9"/>
        <color theme="1"/>
        <rFont val="宋体"/>
        <family val="3"/>
        <charset val="134"/>
      </rPr>
      <t>联系电话</t>
    </r>
  </si>
  <si>
    <t>010-51503968</t>
  </si>
  <si>
    <r>
      <rPr>
        <b/>
        <sz val="9"/>
        <color theme="1"/>
        <rFont val="宋体"/>
        <family val="3"/>
        <charset val="134"/>
      </rPr>
      <t>项目资金
（万元）</t>
    </r>
  </si>
  <si>
    <r>
      <rPr>
        <b/>
        <sz val="9"/>
        <color theme="1"/>
        <rFont val="宋体"/>
        <family val="3"/>
        <charset val="134"/>
      </rPr>
      <t>年初预算数</t>
    </r>
  </si>
  <si>
    <r>
      <rPr>
        <b/>
        <sz val="9"/>
        <color theme="1"/>
        <rFont val="宋体"/>
        <family val="3"/>
        <charset val="134"/>
      </rPr>
      <t>全年预算数</t>
    </r>
  </si>
  <si>
    <r>
      <rPr>
        <b/>
        <sz val="9"/>
        <color theme="1"/>
        <rFont val="宋体"/>
        <family val="3"/>
        <charset val="134"/>
      </rPr>
      <t>全年执行数</t>
    </r>
  </si>
  <si>
    <r>
      <rPr>
        <b/>
        <sz val="9"/>
        <color theme="1"/>
        <rFont val="宋体"/>
        <family val="3"/>
        <charset val="134"/>
      </rPr>
      <t>分值</t>
    </r>
  </si>
  <si>
    <r>
      <rPr>
        <b/>
        <sz val="9"/>
        <color theme="1"/>
        <rFont val="宋体"/>
        <family val="3"/>
        <charset val="134"/>
      </rPr>
      <t>执行率</t>
    </r>
  </si>
  <si>
    <r>
      <rPr>
        <b/>
        <sz val="9"/>
        <color theme="1"/>
        <rFont val="宋体"/>
        <family val="3"/>
        <charset val="134"/>
      </rPr>
      <t>得分</t>
    </r>
  </si>
  <si>
    <r>
      <rPr>
        <b/>
        <sz val="9"/>
        <color theme="1"/>
        <rFont val="宋体"/>
        <family val="3"/>
        <charset val="134"/>
      </rPr>
      <t>年度资金总额</t>
    </r>
  </si>
  <si>
    <r>
      <rPr>
        <b/>
        <sz val="9"/>
        <color theme="1"/>
        <rFont val="宋体"/>
        <family val="3"/>
        <charset val="134"/>
      </rPr>
      <t>其中：当年财政拨款</t>
    </r>
  </si>
  <si>
    <t>—</t>
  </si>
  <si>
    <r>
      <rPr>
        <b/>
        <sz val="9"/>
        <color theme="1"/>
        <rFont val="Times New Roman"/>
        <family val="1"/>
      </rPr>
      <t xml:space="preserve">     </t>
    </r>
    <r>
      <rPr>
        <b/>
        <sz val="9"/>
        <color theme="1"/>
        <rFont val="宋体"/>
        <family val="3"/>
        <charset val="134"/>
      </rPr>
      <t>上年结转资金</t>
    </r>
  </si>
  <si>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其他资金</t>
    </r>
  </si>
  <si>
    <r>
      <rPr>
        <b/>
        <sz val="9"/>
        <color theme="1"/>
        <rFont val="宋体"/>
        <family val="3"/>
        <charset val="134"/>
      </rPr>
      <t>年度总体目标</t>
    </r>
  </si>
  <si>
    <r>
      <rPr>
        <b/>
        <sz val="9"/>
        <color theme="1"/>
        <rFont val="宋体"/>
        <family val="3"/>
        <charset val="134"/>
      </rPr>
      <t>预期目标</t>
    </r>
  </si>
  <si>
    <r>
      <rPr>
        <b/>
        <sz val="9"/>
        <color theme="1"/>
        <rFont val="宋体"/>
        <family val="3"/>
        <charset val="134"/>
      </rPr>
      <t>实际完成情况</t>
    </r>
  </si>
  <si>
    <r>
      <rPr>
        <sz val="9"/>
        <color theme="1"/>
        <rFont val="宋体"/>
        <family val="3"/>
        <charset val="134"/>
      </rPr>
      <t>完成购置等相关仪器</t>
    </r>
    <r>
      <rPr>
        <sz val="9"/>
        <color theme="1"/>
        <rFont val="Times New Roman"/>
        <family val="1"/>
      </rPr>
      <t>58</t>
    </r>
    <r>
      <rPr>
        <sz val="9"/>
        <color theme="1"/>
        <rFont val="宋体"/>
        <family val="3"/>
        <charset val="134"/>
      </rPr>
      <t>台（套），保证高通量多途径杂交小麦亲本培育，提高</t>
    </r>
    <r>
      <rPr>
        <sz val="9"/>
        <color theme="1"/>
        <rFont val="Times New Roman"/>
        <family val="1"/>
      </rPr>
      <t>DH</t>
    </r>
    <r>
      <rPr>
        <sz val="9"/>
        <color theme="1"/>
        <rFont val="宋体"/>
        <family val="3"/>
        <charset val="134"/>
      </rPr>
      <t>育种和分子育种效率，更高效地开展杂交小麦品种选育工作，促进杂交小麦产业化。</t>
    </r>
  </si>
  <si>
    <r>
      <rPr>
        <sz val="9"/>
        <color theme="1"/>
        <rFont val="宋体"/>
        <family val="3"/>
        <charset val="134"/>
      </rPr>
      <t>除通风柜（</t>
    </r>
    <r>
      <rPr>
        <sz val="9"/>
        <color theme="1"/>
        <rFont val="Times New Roman"/>
        <family val="1"/>
      </rPr>
      <t>ESCO ADC-4B1</t>
    </r>
    <r>
      <rPr>
        <sz val="9"/>
        <color theme="1"/>
        <rFont val="宋体"/>
        <family val="3"/>
        <charset val="134"/>
      </rPr>
      <t>）由于海外疫情原因预计于</t>
    </r>
    <r>
      <rPr>
        <sz val="9"/>
        <color theme="1"/>
        <rFont val="Times New Roman"/>
        <family val="1"/>
      </rPr>
      <t>2022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月底到货，其余</t>
    </r>
    <r>
      <rPr>
        <sz val="9"/>
        <color theme="1"/>
        <rFont val="Times New Roman"/>
        <family val="1"/>
      </rPr>
      <t>27</t>
    </r>
    <r>
      <rPr>
        <sz val="9"/>
        <color theme="1"/>
        <rFont val="宋体"/>
        <family val="3"/>
        <charset val="134"/>
      </rPr>
      <t>类设备共计</t>
    </r>
    <r>
      <rPr>
        <sz val="9"/>
        <color theme="1"/>
        <rFont val="Times New Roman"/>
        <family val="1"/>
      </rPr>
      <t>57</t>
    </r>
    <r>
      <rPr>
        <sz val="9"/>
        <color theme="1"/>
        <rFont val="宋体"/>
        <family val="3"/>
        <charset val="134"/>
      </rPr>
      <t>台（套）均已到货。</t>
    </r>
  </si>
  <si>
    <r>
      <rPr>
        <b/>
        <sz val="9"/>
        <color theme="1"/>
        <rFont val="宋体"/>
        <family val="3"/>
        <charset val="134"/>
      </rPr>
      <t>绩效指标</t>
    </r>
  </si>
  <si>
    <r>
      <rPr>
        <b/>
        <sz val="9"/>
        <color theme="1"/>
        <rFont val="宋体"/>
        <family val="3"/>
        <charset val="134"/>
      </rPr>
      <t>一级指标</t>
    </r>
  </si>
  <si>
    <r>
      <rPr>
        <b/>
        <sz val="9"/>
        <color theme="1"/>
        <rFont val="宋体"/>
        <family val="3"/>
        <charset val="134"/>
      </rPr>
      <t>二级指标</t>
    </r>
  </si>
  <si>
    <r>
      <rPr>
        <b/>
        <sz val="9"/>
        <color theme="1"/>
        <rFont val="宋体"/>
        <family val="3"/>
        <charset val="134"/>
      </rPr>
      <t>三级指标</t>
    </r>
  </si>
  <si>
    <r>
      <rPr>
        <b/>
        <sz val="9"/>
        <color theme="1"/>
        <rFont val="宋体"/>
        <family val="3"/>
        <charset val="134"/>
      </rPr>
      <t>年度指标值</t>
    </r>
  </si>
  <si>
    <r>
      <rPr>
        <b/>
        <sz val="9"/>
        <color theme="1"/>
        <rFont val="宋体"/>
        <family val="3"/>
        <charset val="134"/>
      </rPr>
      <t>实际完成值</t>
    </r>
  </si>
  <si>
    <r>
      <rPr>
        <b/>
        <sz val="9"/>
        <color theme="1"/>
        <rFont val="宋体"/>
        <family val="3"/>
        <charset val="134"/>
      </rPr>
      <t>偏差原因分析及改进措施</t>
    </r>
  </si>
  <si>
    <r>
      <rPr>
        <b/>
        <sz val="9"/>
        <color theme="1"/>
        <rFont val="宋体"/>
        <family val="3"/>
        <charset val="134"/>
      </rPr>
      <t>产出指标
（</t>
    </r>
    <r>
      <rPr>
        <b/>
        <sz val="9"/>
        <color theme="1"/>
        <rFont val="Times New Roman"/>
        <family val="1"/>
      </rPr>
      <t>50</t>
    </r>
    <r>
      <rPr>
        <b/>
        <sz val="9"/>
        <color theme="1"/>
        <rFont val="宋体"/>
        <family val="3"/>
        <charset val="134"/>
      </rPr>
      <t>分）</t>
    </r>
  </si>
  <si>
    <r>
      <rPr>
        <b/>
        <sz val="9"/>
        <color theme="1"/>
        <rFont val="宋体"/>
        <family val="3"/>
        <charset val="134"/>
      </rPr>
      <t>数量指标（</t>
    </r>
    <r>
      <rPr>
        <b/>
        <sz val="9"/>
        <color theme="1"/>
        <rFont val="Times New Roman"/>
        <family val="1"/>
      </rPr>
      <t>15</t>
    </r>
    <r>
      <rPr>
        <b/>
        <sz val="9"/>
        <color theme="1"/>
        <rFont val="宋体"/>
        <family val="3"/>
        <charset val="134"/>
      </rPr>
      <t>分）</t>
    </r>
  </si>
  <si>
    <r>
      <rPr>
        <sz val="9"/>
        <color rgb="FF000000"/>
        <rFont val="宋体"/>
        <family val="3"/>
        <charset val="134"/>
      </rPr>
      <t>新增仪器设备数量</t>
    </r>
  </si>
  <si>
    <r>
      <rPr>
        <sz val="9"/>
        <color rgb="FF000000"/>
        <rFont val="Times New Roman"/>
        <family val="1"/>
      </rPr>
      <t>58</t>
    </r>
    <r>
      <rPr>
        <sz val="9"/>
        <color rgb="FF000000"/>
        <rFont val="宋体"/>
        <family val="3"/>
        <charset val="134"/>
      </rPr>
      <t>台（套）</t>
    </r>
  </si>
  <si>
    <r>
      <rPr>
        <sz val="9"/>
        <color theme="1"/>
        <rFont val="Times New Roman"/>
        <family val="1"/>
      </rPr>
      <t>57</t>
    </r>
    <r>
      <rPr>
        <sz val="9"/>
        <color theme="1"/>
        <rFont val="宋体"/>
        <family val="3"/>
        <charset val="134"/>
      </rPr>
      <t>台</t>
    </r>
  </si>
  <si>
    <t>由于海外疫情造成通风柜（ESCO ADC-4B1）推迟到2022年4月底到货</t>
  </si>
  <si>
    <r>
      <rPr>
        <b/>
        <sz val="9"/>
        <color theme="1"/>
        <rFont val="宋体"/>
        <family val="3"/>
        <charset val="134"/>
      </rPr>
      <t>质量指标
（</t>
    </r>
    <r>
      <rPr>
        <b/>
        <sz val="9"/>
        <color theme="1"/>
        <rFont val="Times New Roman"/>
        <family val="1"/>
      </rPr>
      <t>15</t>
    </r>
    <r>
      <rPr>
        <b/>
        <sz val="9"/>
        <color theme="1"/>
        <rFont val="宋体"/>
        <family val="3"/>
        <charset val="134"/>
      </rPr>
      <t>分）</t>
    </r>
  </si>
  <si>
    <r>
      <rPr>
        <sz val="9"/>
        <color rgb="FF000000"/>
        <rFont val="宋体"/>
        <family val="3"/>
        <charset val="134"/>
      </rPr>
      <t>验收合格率</t>
    </r>
  </si>
  <si>
    <t>由于邓州实验楼未进行验收，目前无法进行安装使用，设备无法进行安装调试，预计2022年6月前完成验收。目前仅有2台植保无人机及1台小区点播机完成验收</t>
  </si>
  <si>
    <r>
      <rPr>
        <sz val="9"/>
        <color rgb="FF000000"/>
        <rFont val="宋体"/>
        <family val="3"/>
        <charset val="134"/>
      </rPr>
      <t>设备质量</t>
    </r>
  </si>
  <si>
    <t>安装调试无误，满足科研任务需要</t>
  </si>
  <si>
    <t>2台植保无人机及1台小区点播机完成验收</t>
  </si>
  <si>
    <r>
      <rPr>
        <b/>
        <sz val="9"/>
        <color theme="1"/>
        <rFont val="宋体"/>
        <family val="3"/>
        <charset val="134"/>
      </rPr>
      <t>时效指标
（</t>
    </r>
    <r>
      <rPr>
        <b/>
        <sz val="9"/>
        <color theme="1"/>
        <rFont val="Times New Roman"/>
        <family val="1"/>
      </rPr>
      <t>10</t>
    </r>
    <r>
      <rPr>
        <b/>
        <sz val="9"/>
        <color theme="1"/>
        <rFont val="宋体"/>
        <family val="3"/>
        <charset val="134"/>
      </rPr>
      <t>分）</t>
    </r>
  </si>
  <si>
    <t>方案制定和前期准备时间</t>
  </si>
  <si>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月前</t>
    </r>
  </si>
  <si>
    <t>2月前</t>
  </si>
  <si>
    <r>
      <rPr>
        <sz val="9"/>
        <color rgb="FF000000"/>
        <rFont val="宋体"/>
        <family val="3"/>
        <charset val="134"/>
      </rPr>
      <t>招标采购时间</t>
    </r>
  </si>
  <si>
    <r>
      <rPr>
        <sz val="9"/>
        <color rgb="FF000000"/>
        <rFont val="Times New Roman"/>
        <family val="1"/>
      </rPr>
      <t>5</t>
    </r>
    <r>
      <rPr>
        <sz val="9"/>
        <color rgb="FF000000"/>
        <rFont val="宋体"/>
        <family val="3"/>
        <charset val="134"/>
      </rPr>
      <t>月前</t>
    </r>
  </si>
  <si>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family val="3"/>
        <charset val="134"/>
      </rPr>
      <t>月前</t>
    </r>
  </si>
  <si>
    <t>采购过程中由于投标公司准备材料不全，出现废标现象</t>
  </si>
  <si>
    <r>
      <rPr>
        <sz val="9"/>
        <color rgb="FF000000"/>
        <rFont val="宋体"/>
        <family val="3"/>
        <charset val="134"/>
      </rPr>
      <t>采购物品到位时间</t>
    </r>
  </si>
  <si>
    <r>
      <rPr>
        <sz val="9"/>
        <color rgb="FF000000"/>
        <rFont val="Times New Roman"/>
        <family val="1"/>
      </rPr>
      <t>11</t>
    </r>
    <r>
      <rPr>
        <sz val="9"/>
        <color rgb="FF000000"/>
        <rFont val="宋体"/>
        <family val="3"/>
        <charset val="134"/>
      </rPr>
      <t>月前</t>
    </r>
  </si>
  <si>
    <t>未完全到位</t>
  </si>
  <si>
    <r>
      <rPr>
        <sz val="9"/>
        <color theme="1"/>
        <rFont val="宋体"/>
        <family val="3"/>
        <charset val="134"/>
      </rPr>
      <t>由于海外疫情造成通风柜（</t>
    </r>
    <r>
      <rPr>
        <sz val="9"/>
        <color theme="1"/>
        <rFont val="Times New Roman"/>
        <family val="1"/>
      </rPr>
      <t>ESCO ADC-4B1</t>
    </r>
    <r>
      <rPr>
        <sz val="9"/>
        <color theme="1"/>
        <rFont val="宋体"/>
        <family val="3"/>
        <charset val="134"/>
      </rPr>
      <t>）推迟到</t>
    </r>
    <r>
      <rPr>
        <sz val="9"/>
        <color theme="1"/>
        <rFont val="Times New Roman"/>
        <family val="1"/>
      </rPr>
      <t>2022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月底到货</t>
    </r>
  </si>
  <si>
    <r>
      <rPr>
        <sz val="9"/>
        <color rgb="FF000000"/>
        <rFont val="宋体"/>
        <family val="3"/>
        <charset val="134"/>
      </rPr>
      <t>验收时间</t>
    </r>
  </si>
  <si>
    <r>
      <rPr>
        <sz val="9"/>
        <color rgb="FF000000"/>
        <rFont val="Times New Roman"/>
        <family val="1"/>
      </rPr>
      <t>12</t>
    </r>
    <r>
      <rPr>
        <sz val="9"/>
        <color rgb="FF000000"/>
        <rFont val="宋体"/>
        <family val="3"/>
        <charset val="134"/>
      </rPr>
      <t>月前</t>
    </r>
  </si>
  <si>
    <t>未完全完成验收</t>
  </si>
  <si>
    <t>邓州实验楼未进行验收，目前无法进行安装使用，设备无法进行安装调试</t>
  </si>
  <si>
    <r>
      <rPr>
        <b/>
        <sz val="9"/>
        <color theme="1"/>
        <rFont val="宋体"/>
        <family val="3"/>
        <charset val="134"/>
      </rPr>
      <t>成本指标（</t>
    </r>
    <r>
      <rPr>
        <b/>
        <sz val="9"/>
        <color theme="1"/>
        <rFont val="Times New Roman"/>
        <family val="1"/>
      </rPr>
      <t>10</t>
    </r>
    <r>
      <rPr>
        <b/>
        <sz val="9"/>
        <color theme="1"/>
        <rFont val="宋体"/>
        <family val="3"/>
        <charset val="134"/>
      </rPr>
      <t>分）</t>
    </r>
  </si>
  <si>
    <r>
      <rPr>
        <sz val="9"/>
        <color rgb="FF000000"/>
        <rFont val="宋体"/>
        <family val="3"/>
        <charset val="134"/>
      </rPr>
      <t>项目预算控制数</t>
    </r>
  </si>
  <si>
    <r>
      <rPr>
        <b/>
        <sz val="9"/>
        <color theme="1"/>
        <rFont val="宋体"/>
        <family val="3"/>
        <charset val="134"/>
      </rPr>
      <t>效益指标
（</t>
    </r>
    <r>
      <rPr>
        <b/>
        <sz val="9"/>
        <color theme="1"/>
        <rFont val="Times New Roman"/>
        <family val="1"/>
      </rPr>
      <t>30</t>
    </r>
    <r>
      <rPr>
        <b/>
        <sz val="9"/>
        <color theme="1"/>
        <rFont val="宋体"/>
        <family val="3"/>
        <charset val="134"/>
      </rPr>
      <t>分）</t>
    </r>
  </si>
  <si>
    <r>
      <rPr>
        <b/>
        <sz val="9"/>
        <color theme="1"/>
        <rFont val="宋体"/>
        <family val="3"/>
        <charset val="134"/>
      </rPr>
      <t>社会效益指标</t>
    </r>
  </si>
  <si>
    <r>
      <rPr>
        <sz val="9"/>
        <color rgb="FF000000"/>
        <rFont val="宋体"/>
        <family val="3"/>
        <charset val="134"/>
      </rPr>
      <t>提供社会服务收益</t>
    </r>
  </si>
  <si>
    <t>可以满足日常科研工作需要，提高科研工作效率</t>
  </si>
  <si>
    <r>
      <rPr>
        <b/>
        <sz val="9"/>
        <color theme="1"/>
        <rFont val="宋体"/>
        <family val="3"/>
        <charset val="134"/>
      </rPr>
      <t>可持续影响指标</t>
    </r>
  </si>
  <si>
    <r>
      <rPr>
        <sz val="9"/>
        <color rgb="FF000000"/>
        <rFont val="宋体"/>
        <family val="3"/>
        <charset val="134"/>
      </rPr>
      <t>履职基础、公共服务能力</t>
    </r>
  </si>
  <si>
    <r>
      <rPr>
        <sz val="9"/>
        <color theme="1"/>
        <rFont val="宋体"/>
        <family val="3"/>
        <charset val="134"/>
      </rPr>
      <t>可以保障未来</t>
    </r>
    <r>
      <rPr>
        <sz val="9"/>
        <color theme="1"/>
        <rFont val="Times New Roman"/>
        <family val="1"/>
      </rPr>
      <t>5-10</t>
    </r>
    <r>
      <rPr>
        <sz val="9"/>
        <color theme="1"/>
        <rFont val="宋体"/>
        <family val="3"/>
        <charset val="134"/>
      </rPr>
      <t>年内科研仪器稳定运转，满足长期的科研工作需求</t>
    </r>
  </si>
  <si>
    <r>
      <rPr>
        <sz val="9"/>
        <color theme="1"/>
        <rFont val="宋体"/>
        <family val="3"/>
        <charset val="134"/>
      </rPr>
      <t>可以保障未来</t>
    </r>
    <r>
      <rPr>
        <sz val="9"/>
        <color theme="1"/>
        <rFont val="Times New Roman"/>
        <family val="1"/>
      </rPr>
      <t>5-10</t>
    </r>
    <r>
      <rPr>
        <sz val="9"/>
        <color theme="1"/>
        <rFont val="宋体"/>
        <family val="3"/>
        <charset val="134"/>
      </rPr>
      <t>年内科研仪器稳定运转，满足长期的科研工作需求</t>
    </r>
  </si>
  <si>
    <r>
      <rPr>
        <b/>
        <sz val="9"/>
        <color theme="1"/>
        <rFont val="宋体"/>
        <family val="3"/>
        <charset val="134"/>
      </rPr>
      <t>满意度指标
（</t>
    </r>
    <r>
      <rPr>
        <b/>
        <sz val="9"/>
        <color theme="1"/>
        <rFont val="Times New Roman"/>
        <family val="1"/>
      </rPr>
      <t>10</t>
    </r>
    <r>
      <rPr>
        <b/>
        <sz val="9"/>
        <color theme="1"/>
        <rFont val="宋体"/>
        <family val="3"/>
        <charset val="134"/>
      </rPr>
      <t>分）</t>
    </r>
  </si>
  <si>
    <r>
      <rPr>
        <b/>
        <sz val="9"/>
        <color theme="1"/>
        <rFont val="宋体"/>
        <family val="3"/>
        <charset val="134"/>
      </rPr>
      <t>服务对象满意度指标</t>
    </r>
  </si>
  <si>
    <r>
      <rPr>
        <sz val="9"/>
        <color rgb="FF000000"/>
        <rFont val="宋体"/>
        <family val="3"/>
        <charset val="134"/>
      </rPr>
      <t>使用人员满意度</t>
    </r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</si>
  <si>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</si>
  <si>
    <r>
      <rPr>
        <b/>
        <sz val="9"/>
        <color rgb="FF000000"/>
        <rFont val="宋体"/>
        <family val="3"/>
        <charset val="134"/>
      </rPr>
      <t>总分</t>
    </r>
  </si>
  <si>
    <r>
      <rPr>
        <sz val="11"/>
        <color theme="1"/>
        <rFont val="宋体"/>
        <family val="3"/>
        <charset val="134"/>
      </rPr>
      <t xml:space="preserve">填报注意事项：
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</rPr>
      <t xml:space="preserve">得分以当最高不能超过该指标分值上线。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定量指标若为正向指标，则得分计算方法应用全年实际值（</t>
    </r>
    <r>
      <rPr>
        <sz val="11"/>
        <color theme="1"/>
        <rFont val="Times New Roman"/>
        <family val="1"/>
      </rPr>
      <t>B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年度指标值（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*</t>
    </r>
    <r>
      <rPr>
        <sz val="11"/>
        <color theme="1"/>
        <rFont val="宋体"/>
        <family val="3"/>
        <charset val="134"/>
      </rPr>
      <t>该指标分值；若定量指标为反向指标，则得分计算方法应用年度指标值（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全年实际值（</t>
    </r>
    <r>
      <rPr>
        <sz val="11"/>
        <color theme="1"/>
        <rFont val="Times New Roman"/>
        <family val="1"/>
      </rPr>
      <t xml:space="preserve">B 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*</t>
    </r>
    <r>
      <rPr>
        <sz val="11"/>
        <color theme="1"/>
        <rFont val="宋体"/>
        <family val="3"/>
        <charset val="134"/>
      </rPr>
      <t>该指标分值。若年初指标值设定偏低，则得分计算方法应用（全年实际值（</t>
    </r>
    <r>
      <rPr>
        <sz val="11"/>
        <color theme="1"/>
        <rFont val="Times New Roman"/>
        <family val="1"/>
      </rPr>
      <t>B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3"/>
        <charset val="134"/>
      </rPr>
      <t>年度指标值（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））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年度指标值（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*100%</t>
    </r>
    <r>
      <rPr>
        <sz val="11"/>
        <color theme="1"/>
        <rFont val="宋体"/>
        <family val="3"/>
        <charset val="134"/>
      </rPr>
      <t>。若计算结果在</t>
    </r>
    <r>
      <rPr>
        <sz val="11"/>
        <color theme="1"/>
        <rFont val="Times New Roman"/>
        <family val="1"/>
      </rPr>
      <t>200%-300%</t>
    </r>
    <r>
      <rPr>
        <sz val="11"/>
        <color theme="1"/>
        <rFont val="宋体"/>
        <family val="3"/>
        <charset val="134"/>
      </rPr>
      <t>（含</t>
    </r>
    <r>
      <rPr>
        <sz val="11"/>
        <color theme="1"/>
        <rFont val="Times New Roman"/>
        <family val="1"/>
      </rPr>
      <t>200%</t>
    </r>
    <r>
      <rPr>
        <sz val="11"/>
        <color theme="1"/>
        <rFont val="宋体"/>
        <family val="3"/>
        <charset val="134"/>
      </rPr>
      <t>）区间，则按照该指标分值的</t>
    </r>
    <r>
      <rPr>
        <sz val="11"/>
        <color theme="1"/>
        <rFont val="Times New Roman"/>
        <family val="1"/>
      </rPr>
      <t>10%</t>
    </r>
    <r>
      <rPr>
        <sz val="11"/>
        <color theme="1"/>
        <rFont val="宋体"/>
        <family val="3"/>
        <charset val="134"/>
      </rPr>
      <t>扣分；计算结果在</t>
    </r>
    <r>
      <rPr>
        <sz val="11"/>
        <color theme="1"/>
        <rFont val="Times New Roman"/>
        <family val="1"/>
      </rPr>
      <t>300%-5000%</t>
    </r>
    <r>
      <rPr>
        <sz val="11"/>
        <color theme="1"/>
        <rFont val="宋体"/>
        <family val="3"/>
        <charset val="134"/>
      </rPr>
      <t>（含</t>
    </r>
    <r>
      <rPr>
        <sz val="11"/>
        <color theme="1"/>
        <rFont val="Times New Roman"/>
        <family val="1"/>
      </rPr>
      <t>500%</t>
    </r>
    <r>
      <rPr>
        <sz val="11"/>
        <color theme="1"/>
        <rFont val="宋体"/>
        <family val="3"/>
        <charset val="134"/>
      </rPr>
      <t>），则按照该指标分值的</t>
    </r>
    <r>
      <rPr>
        <sz val="11"/>
        <color theme="1"/>
        <rFont val="Times New Roman"/>
        <family val="1"/>
      </rPr>
      <t>30%</t>
    </r>
    <r>
      <rPr>
        <sz val="11"/>
        <color theme="1"/>
        <rFont val="宋体"/>
        <family val="3"/>
        <charset val="134"/>
      </rPr>
      <t xml:space="preserve">扣分。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请在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偏差原因分析及改进措施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 xml:space="preserve">中说明偏离目标、不能完成目标的原因及拟采取的措施。
</t>
    </r>
    <r>
      <rPr>
        <sz val="11"/>
        <color theme="1"/>
        <rFont val="Times New Roman"/>
        <family val="1"/>
      </rPr>
      <t>4.90</t>
    </r>
    <r>
      <rPr>
        <sz val="11"/>
        <color theme="1"/>
        <rFont val="宋体"/>
        <family val="3"/>
        <charset val="134"/>
      </rPr>
      <t>（含）</t>
    </r>
    <r>
      <rPr>
        <sz val="11"/>
        <color theme="1"/>
        <rFont val="Times New Roman"/>
        <family val="1"/>
      </rPr>
      <t>-100</t>
    </r>
    <r>
      <rPr>
        <sz val="11"/>
        <color theme="1"/>
        <rFont val="宋体"/>
        <family val="3"/>
        <charset val="134"/>
      </rPr>
      <t>分为优、</t>
    </r>
    <r>
      <rPr>
        <sz val="11"/>
        <color theme="1"/>
        <rFont val="Times New Roman"/>
        <family val="1"/>
      </rPr>
      <t>80</t>
    </r>
    <r>
      <rPr>
        <sz val="11"/>
        <color theme="1"/>
        <rFont val="宋体"/>
        <family val="3"/>
        <charset val="134"/>
      </rPr>
      <t>（含）</t>
    </r>
    <r>
      <rPr>
        <sz val="11"/>
        <color theme="1"/>
        <rFont val="Times New Roman"/>
        <family val="1"/>
      </rPr>
      <t>-90</t>
    </r>
    <r>
      <rPr>
        <sz val="11"/>
        <color theme="1"/>
        <rFont val="宋体"/>
        <family val="3"/>
        <charset val="134"/>
      </rPr>
      <t>分为良、</t>
    </r>
    <r>
      <rPr>
        <sz val="11"/>
        <color theme="1"/>
        <rFont val="Times New Roman"/>
        <family val="1"/>
      </rPr>
      <t>60</t>
    </r>
    <r>
      <rPr>
        <sz val="11"/>
        <color theme="1"/>
        <rFont val="宋体"/>
        <family val="3"/>
        <charset val="134"/>
      </rPr>
      <t>（含）</t>
    </r>
    <r>
      <rPr>
        <sz val="11"/>
        <color theme="1"/>
        <rFont val="Times New Roman"/>
        <family val="1"/>
      </rPr>
      <t>-80</t>
    </r>
    <r>
      <rPr>
        <sz val="11"/>
        <color theme="1"/>
        <rFont val="宋体"/>
        <family val="3"/>
        <charset val="134"/>
      </rPr>
      <t>分为中、</t>
    </r>
    <r>
      <rPr>
        <sz val="11"/>
        <color theme="1"/>
        <rFont val="Times New Roman"/>
        <family val="1"/>
      </rPr>
      <t>60</t>
    </r>
    <r>
      <rPr>
        <sz val="11"/>
        <color theme="1"/>
        <rFont val="宋体"/>
        <family val="3"/>
        <charset val="134"/>
      </rPr>
      <t>分以下为差。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</si>
</sst>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0.00_ "/>
  </numFmts>
  <fonts count="22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10"/>
      <color theme="1"/>
      <name val="Times New Roman"/>
      <family val="1"/>
    </font>
    <font>
      <sz val="12"/>
      <name val="宋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9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view="pageBreakPreview" zoomScale="154" zoomScaleNormal="100" zoomScaleSheetLayoutView="154" workbookViewId="0">
      <selection activeCell="E16" sqref="E16:G16"/>
    </sheetView>
  </sheetViews>
  <sheetFormatPr defaultColWidth="9" defaultRowHeight="15" x14ac:dyDescent="0.25"/>
  <cols>
    <col min="1" max="3" width="9" style="1"/>
    <col min="4" max="4" width="18.25" style="1" customWidth="1"/>
    <col min="5" max="5" width="2.125" style="1" customWidth="1"/>
    <col min="6" max="7" width="9" style="1"/>
    <col min="8" max="9" width="10.25" style="1" customWidth="1"/>
    <col min="10" max="16384" width="9" style="1"/>
  </cols>
  <sheetData>
    <row r="1" spans="1:14" ht="19.5" x14ac:dyDescent="0.25">
      <c r="A1" s="2" t="s">
        <v>0</v>
      </c>
    </row>
    <row r="2" spans="1:14" ht="20.4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x14ac:dyDescent="0.25">
      <c r="A4" s="16" t="s">
        <v>3</v>
      </c>
      <c r="B4" s="16"/>
      <c r="C4" s="17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6" t="s">
        <v>5</v>
      </c>
      <c r="B5" s="16"/>
      <c r="C5" s="17" t="s">
        <v>6</v>
      </c>
      <c r="D5" s="17"/>
      <c r="E5" s="17"/>
      <c r="F5" s="17"/>
      <c r="G5" s="17"/>
      <c r="H5" s="3" t="s">
        <v>7</v>
      </c>
      <c r="I5" s="17" t="s">
        <v>8</v>
      </c>
      <c r="J5" s="17"/>
      <c r="K5" s="17"/>
      <c r="L5" s="17"/>
      <c r="M5" s="17"/>
      <c r="N5" s="17"/>
    </row>
    <row r="6" spans="1:14" x14ac:dyDescent="0.25">
      <c r="A6" s="16" t="s">
        <v>9</v>
      </c>
      <c r="B6" s="16"/>
      <c r="C6" s="17" t="s">
        <v>10</v>
      </c>
      <c r="D6" s="17"/>
      <c r="E6" s="17"/>
      <c r="F6" s="17"/>
      <c r="G6" s="17"/>
      <c r="H6" s="3" t="s">
        <v>11</v>
      </c>
      <c r="I6" s="17" t="s">
        <v>12</v>
      </c>
      <c r="J6" s="17"/>
      <c r="K6" s="17"/>
      <c r="L6" s="17"/>
      <c r="M6" s="17"/>
      <c r="N6" s="17"/>
    </row>
    <row r="7" spans="1:14" x14ac:dyDescent="0.25">
      <c r="A7" s="48" t="s">
        <v>13</v>
      </c>
      <c r="B7" s="49"/>
      <c r="C7" s="16"/>
      <c r="D7" s="16"/>
      <c r="E7" s="16"/>
      <c r="F7" s="3" t="s">
        <v>14</v>
      </c>
      <c r="G7" s="3" t="s">
        <v>15</v>
      </c>
      <c r="H7" s="3" t="s">
        <v>16</v>
      </c>
      <c r="I7" s="16" t="s">
        <v>17</v>
      </c>
      <c r="J7" s="16"/>
      <c r="K7" s="16"/>
      <c r="L7" s="16"/>
      <c r="M7" s="3" t="s">
        <v>18</v>
      </c>
      <c r="N7" s="3" t="s">
        <v>19</v>
      </c>
    </row>
    <row r="8" spans="1:14" x14ac:dyDescent="0.25">
      <c r="A8" s="50"/>
      <c r="B8" s="51"/>
      <c r="C8" s="18" t="s">
        <v>20</v>
      </c>
      <c r="D8" s="18"/>
      <c r="E8" s="18"/>
      <c r="F8" s="4">
        <v>459.8</v>
      </c>
      <c r="G8" s="4">
        <v>459.8</v>
      </c>
      <c r="H8" s="4">
        <v>458.46</v>
      </c>
      <c r="I8" s="16">
        <v>10</v>
      </c>
      <c r="J8" s="16"/>
      <c r="K8" s="16"/>
      <c r="L8" s="16"/>
      <c r="M8" s="10">
        <f>H8/G8</f>
        <v>0.99708568943018694</v>
      </c>
      <c r="N8" s="11">
        <f>M8*10</f>
        <v>9.9708568943018694</v>
      </c>
    </row>
    <row r="9" spans="1:14" x14ac:dyDescent="0.25">
      <c r="A9" s="50"/>
      <c r="B9" s="51"/>
      <c r="C9" s="16" t="s">
        <v>21</v>
      </c>
      <c r="D9" s="16"/>
      <c r="E9" s="16"/>
      <c r="F9" s="4">
        <v>459.8</v>
      </c>
      <c r="G9" s="4">
        <v>459.8</v>
      </c>
      <c r="H9" s="4">
        <v>458.46</v>
      </c>
      <c r="I9" s="17" t="s">
        <v>22</v>
      </c>
      <c r="J9" s="17"/>
      <c r="K9" s="17"/>
      <c r="L9" s="17"/>
      <c r="M9" s="4" t="s">
        <v>22</v>
      </c>
      <c r="N9" s="4" t="s">
        <v>22</v>
      </c>
    </row>
    <row r="10" spans="1:14" x14ac:dyDescent="0.25">
      <c r="A10" s="50"/>
      <c r="B10" s="51"/>
      <c r="C10" s="16" t="s">
        <v>23</v>
      </c>
      <c r="D10" s="16"/>
      <c r="E10" s="16"/>
      <c r="F10" s="4"/>
      <c r="G10" s="4"/>
      <c r="H10" s="4"/>
      <c r="I10" s="17" t="s">
        <v>22</v>
      </c>
      <c r="J10" s="17"/>
      <c r="K10" s="17"/>
      <c r="L10" s="17"/>
      <c r="M10" s="4" t="s">
        <v>22</v>
      </c>
      <c r="N10" s="4" t="s">
        <v>22</v>
      </c>
    </row>
    <row r="11" spans="1:14" x14ac:dyDescent="0.25">
      <c r="A11" s="52"/>
      <c r="B11" s="53"/>
      <c r="C11" s="16" t="s">
        <v>24</v>
      </c>
      <c r="D11" s="16"/>
      <c r="E11" s="16"/>
      <c r="F11" s="4"/>
      <c r="G11" s="4"/>
      <c r="H11" s="4"/>
      <c r="I11" s="17" t="s">
        <v>22</v>
      </c>
      <c r="J11" s="17"/>
      <c r="K11" s="17"/>
      <c r="L11" s="17"/>
      <c r="M11" s="4" t="s">
        <v>22</v>
      </c>
      <c r="N11" s="4" t="s">
        <v>22</v>
      </c>
    </row>
    <row r="12" spans="1:14" x14ac:dyDescent="0.25">
      <c r="A12" s="16" t="s">
        <v>25</v>
      </c>
      <c r="B12" s="16" t="s">
        <v>26</v>
      </c>
      <c r="C12" s="16"/>
      <c r="D12" s="16"/>
      <c r="E12" s="16"/>
      <c r="F12" s="16"/>
      <c r="G12" s="16"/>
      <c r="H12" s="16" t="s">
        <v>27</v>
      </c>
      <c r="I12" s="16"/>
      <c r="J12" s="16"/>
      <c r="K12" s="16"/>
      <c r="L12" s="16"/>
      <c r="M12" s="16"/>
      <c r="N12" s="16"/>
    </row>
    <row r="13" spans="1:14" ht="44.45" customHeight="1" x14ac:dyDescent="0.25">
      <c r="A13" s="16"/>
      <c r="B13" s="19" t="s">
        <v>28</v>
      </c>
      <c r="C13" s="19"/>
      <c r="D13" s="19"/>
      <c r="E13" s="19"/>
      <c r="F13" s="19"/>
      <c r="G13" s="19"/>
      <c r="H13" s="20" t="s">
        <v>29</v>
      </c>
      <c r="I13" s="19"/>
      <c r="J13" s="19"/>
      <c r="K13" s="19"/>
      <c r="L13" s="19"/>
      <c r="M13" s="19"/>
      <c r="N13" s="19"/>
    </row>
    <row r="14" spans="1:14" ht="31.9" customHeight="1" x14ac:dyDescent="0.25">
      <c r="A14" s="45" t="s">
        <v>30</v>
      </c>
      <c r="B14" s="3" t="s">
        <v>31</v>
      </c>
      <c r="C14" s="3" t="s">
        <v>32</v>
      </c>
      <c r="D14" s="3" t="s">
        <v>33</v>
      </c>
      <c r="E14" s="16" t="s">
        <v>34</v>
      </c>
      <c r="F14" s="16"/>
      <c r="G14" s="16"/>
      <c r="H14" s="16" t="s">
        <v>35</v>
      </c>
      <c r="I14" s="16"/>
      <c r="J14" s="3" t="s">
        <v>17</v>
      </c>
      <c r="K14" s="3" t="s">
        <v>19</v>
      </c>
      <c r="L14" s="16" t="s">
        <v>36</v>
      </c>
      <c r="M14" s="16"/>
      <c r="N14" s="16"/>
    </row>
    <row r="15" spans="1:14" ht="22.9" customHeight="1" x14ac:dyDescent="0.25">
      <c r="A15" s="46"/>
      <c r="B15" s="16" t="s">
        <v>37</v>
      </c>
      <c r="C15" s="5" t="s">
        <v>38</v>
      </c>
      <c r="D15" s="6" t="s">
        <v>39</v>
      </c>
      <c r="E15" s="21" t="s">
        <v>40</v>
      </c>
      <c r="F15" s="21"/>
      <c r="G15" s="21"/>
      <c r="H15" s="17" t="s">
        <v>41</v>
      </c>
      <c r="I15" s="17"/>
      <c r="J15" s="4">
        <v>15</v>
      </c>
      <c r="K15" s="4">
        <v>14</v>
      </c>
      <c r="L15" s="22" t="s">
        <v>42</v>
      </c>
      <c r="M15" s="19"/>
      <c r="N15" s="19"/>
    </row>
    <row r="16" spans="1:14" ht="22.9" customHeight="1" x14ac:dyDescent="0.25">
      <c r="A16" s="46"/>
      <c r="B16" s="16"/>
      <c r="C16" s="45" t="s">
        <v>43</v>
      </c>
      <c r="D16" s="6" t="s">
        <v>44</v>
      </c>
      <c r="E16" s="23">
        <v>1</v>
      </c>
      <c r="F16" s="24"/>
      <c r="G16" s="25"/>
      <c r="H16" s="26">
        <f>3/58*100%</f>
        <v>5.1724137931034482E-2</v>
      </c>
      <c r="I16" s="27"/>
      <c r="J16" s="4">
        <v>8</v>
      </c>
      <c r="K16" s="4">
        <v>1</v>
      </c>
      <c r="L16" s="54" t="s">
        <v>45</v>
      </c>
      <c r="M16" s="55"/>
      <c r="N16" s="56"/>
    </row>
    <row r="17" spans="1:14" ht="37.9" customHeight="1" x14ac:dyDescent="0.25">
      <c r="A17" s="46"/>
      <c r="B17" s="16"/>
      <c r="C17" s="46"/>
      <c r="D17" s="6" t="s">
        <v>46</v>
      </c>
      <c r="E17" s="28" t="s">
        <v>47</v>
      </c>
      <c r="F17" s="29"/>
      <c r="G17" s="30"/>
      <c r="H17" s="31" t="s">
        <v>48</v>
      </c>
      <c r="I17" s="32"/>
      <c r="J17" s="4">
        <v>7</v>
      </c>
      <c r="K17" s="4">
        <v>1</v>
      </c>
      <c r="L17" s="57"/>
      <c r="M17" s="58"/>
      <c r="N17" s="59"/>
    </row>
    <row r="18" spans="1:14" ht="25.15" customHeight="1" x14ac:dyDescent="0.25">
      <c r="A18" s="46"/>
      <c r="B18" s="16"/>
      <c r="C18" s="45" t="s">
        <v>49</v>
      </c>
      <c r="D18" s="8" t="s">
        <v>50</v>
      </c>
      <c r="E18" s="21" t="s">
        <v>51</v>
      </c>
      <c r="F18" s="21"/>
      <c r="G18" s="21"/>
      <c r="H18" s="17" t="s">
        <v>52</v>
      </c>
      <c r="I18" s="17"/>
      <c r="J18" s="4">
        <v>2</v>
      </c>
      <c r="K18" s="4">
        <v>2</v>
      </c>
      <c r="L18" s="17"/>
      <c r="M18" s="17"/>
      <c r="N18" s="17"/>
    </row>
    <row r="19" spans="1:14" ht="25.15" customHeight="1" x14ac:dyDescent="0.25">
      <c r="A19" s="46"/>
      <c r="B19" s="16"/>
      <c r="C19" s="46"/>
      <c r="D19" s="6" t="s">
        <v>53</v>
      </c>
      <c r="E19" s="21" t="s">
        <v>54</v>
      </c>
      <c r="F19" s="21"/>
      <c r="G19" s="21"/>
      <c r="H19" s="17" t="s">
        <v>55</v>
      </c>
      <c r="I19" s="17"/>
      <c r="J19" s="4">
        <v>3</v>
      </c>
      <c r="K19" s="4">
        <v>2</v>
      </c>
      <c r="L19" s="33" t="s">
        <v>56</v>
      </c>
      <c r="M19" s="17"/>
      <c r="N19" s="17"/>
    </row>
    <row r="20" spans="1:14" ht="25.15" customHeight="1" x14ac:dyDescent="0.25">
      <c r="A20" s="46"/>
      <c r="B20" s="16"/>
      <c r="C20" s="46"/>
      <c r="D20" s="6" t="s">
        <v>57</v>
      </c>
      <c r="E20" s="34" t="s">
        <v>58</v>
      </c>
      <c r="F20" s="24"/>
      <c r="G20" s="25"/>
      <c r="H20" s="35" t="s">
        <v>59</v>
      </c>
      <c r="I20" s="27"/>
      <c r="J20" s="4">
        <v>3</v>
      </c>
      <c r="K20" s="4">
        <v>2</v>
      </c>
      <c r="L20" s="33" t="s">
        <v>60</v>
      </c>
      <c r="M20" s="17"/>
      <c r="N20" s="17"/>
    </row>
    <row r="21" spans="1:14" ht="25.15" customHeight="1" x14ac:dyDescent="0.25">
      <c r="A21" s="46"/>
      <c r="B21" s="16"/>
      <c r="C21" s="47"/>
      <c r="D21" s="6" t="s">
        <v>61</v>
      </c>
      <c r="E21" s="21" t="s">
        <v>62</v>
      </c>
      <c r="F21" s="21"/>
      <c r="G21" s="21"/>
      <c r="H21" s="33" t="s">
        <v>63</v>
      </c>
      <c r="I21" s="17"/>
      <c r="J21" s="4">
        <v>2</v>
      </c>
      <c r="K21" s="4">
        <v>1</v>
      </c>
      <c r="L21" s="33" t="s">
        <v>64</v>
      </c>
      <c r="M21" s="17"/>
      <c r="N21" s="17"/>
    </row>
    <row r="22" spans="1:14" ht="23.25" x14ac:dyDescent="0.25">
      <c r="A22" s="46"/>
      <c r="B22" s="16"/>
      <c r="C22" s="3" t="s">
        <v>65</v>
      </c>
      <c r="D22" s="6" t="s">
        <v>66</v>
      </c>
      <c r="E22" s="34">
        <v>459.8</v>
      </c>
      <c r="F22" s="24"/>
      <c r="G22" s="25"/>
      <c r="H22" s="17">
        <v>458.46</v>
      </c>
      <c r="I22" s="17"/>
      <c r="J22" s="4">
        <v>10</v>
      </c>
      <c r="K22" s="4">
        <v>10</v>
      </c>
      <c r="L22" s="17"/>
      <c r="M22" s="17"/>
      <c r="N22" s="17"/>
    </row>
    <row r="23" spans="1:14" ht="29.25" customHeight="1" x14ac:dyDescent="0.25">
      <c r="A23" s="46"/>
      <c r="B23" s="45" t="s">
        <v>67</v>
      </c>
      <c r="C23" s="3" t="s">
        <v>68</v>
      </c>
      <c r="D23" s="6" t="s">
        <v>69</v>
      </c>
      <c r="E23" s="36" t="s">
        <v>70</v>
      </c>
      <c r="F23" s="37"/>
      <c r="G23" s="37"/>
      <c r="H23" s="22" t="s">
        <v>70</v>
      </c>
      <c r="I23" s="19"/>
      <c r="J23" s="4">
        <v>15</v>
      </c>
      <c r="K23" s="4">
        <v>14</v>
      </c>
      <c r="L23" s="17"/>
      <c r="M23" s="17"/>
      <c r="N23" s="17"/>
    </row>
    <row r="24" spans="1:14" ht="37.9" customHeight="1" x14ac:dyDescent="0.25">
      <c r="A24" s="46"/>
      <c r="B24" s="47"/>
      <c r="C24" s="3" t="s">
        <v>71</v>
      </c>
      <c r="D24" s="6" t="s">
        <v>72</v>
      </c>
      <c r="E24" s="38" t="s">
        <v>73</v>
      </c>
      <c r="F24" s="39"/>
      <c r="G24" s="32"/>
      <c r="H24" s="40" t="s">
        <v>74</v>
      </c>
      <c r="I24" s="32"/>
      <c r="J24" s="4">
        <v>15</v>
      </c>
      <c r="K24" s="4">
        <v>14</v>
      </c>
      <c r="L24" s="41"/>
      <c r="M24" s="42"/>
      <c r="N24" s="27"/>
    </row>
    <row r="25" spans="1:14" ht="23.25" x14ac:dyDescent="0.25">
      <c r="A25" s="46"/>
      <c r="B25" s="5" t="s">
        <v>75</v>
      </c>
      <c r="C25" s="3" t="s">
        <v>76</v>
      </c>
      <c r="D25" s="6" t="s">
        <v>77</v>
      </c>
      <c r="E25" s="17" t="s">
        <v>78</v>
      </c>
      <c r="F25" s="17"/>
      <c r="G25" s="17"/>
      <c r="H25" s="17" t="s">
        <v>78</v>
      </c>
      <c r="I25" s="17"/>
      <c r="J25" s="4">
        <v>10</v>
      </c>
      <c r="K25" s="4">
        <v>10</v>
      </c>
      <c r="L25" s="17"/>
      <c r="M25" s="17"/>
      <c r="N25" s="17"/>
    </row>
    <row r="26" spans="1:14" x14ac:dyDescent="0.25">
      <c r="A26" s="43" t="s">
        <v>79</v>
      </c>
      <c r="B26" s="43"/>
      <c r="C26" s="43"/>
      <c r="D26" s="43"/>
      <c r="E26" s="43"/>
      <c r="F26" s="43"/>
      <c r="G26" s="43"/>
      <c r="H26" s="43"/>
      <c r="I26" s="43"/>
      <c r="J26" s="7">
        <f>SUM(J15:J25)+I8</f>
        <v>100</v>
      </c>
      <c r="K26" s="12">
        <f>SUM(K15:K25)+N8</f>
        <v>80.970856894301875</v>
      </c>
      <c r="L26" s="17"/>
      <c r="M26" s="17"/>
      <c r="N26" s="17"/>
    </row>
    <row r="27" spans="1:14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ht="127.15" customHeight="1" x14ac:dyDescent="0.25">
      <c r="A28" s="44" t="s">
        <v>80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</sheetData>
  <mergeCells count="69">
    <mergeCell ref="A28:N28"/>
    <mergeCell ref="A12:A13"/>
    <mergeCell ref="A14:A25"/>
    <mergeCell ref="B15:B22"/>
    <mergeCell ref="B23:B24"/>
    <mergeCell ref="C16:C17"/>
    <mergeCell ref="C18:C21"/>
    <mergeCell ref="L16:N17"/>
    <mergeCell ref="E25:G25"/>
    <mergeCell ref="H25:I25"/>
    <mergeCell ref="L25:N25"/>
    <mergeCell ref="A26:I26"/>
    <mergeCell ref="L26:N26"/>
    <mergeCell ref="E23:G23"/>
    <mergeCell ref="H23:I23"/>
    <mergeCell ref="L23:N23"/>
    <mergeCell ref="E24:G24"/>
    <mergeCell ref="H24:I24"/>
    <mergeCell ref="L24:N24"/>
    <mergeCell ref="E21:G21"/>
    <mergeCell ref="H21:I21"/>
    <mergeCell ref="L21:N21"/>
    <mergeCell ref="E22:G22"/>
    <mergeCell ref="H22:I22"/>
    <mergeCell ref="L22:N22"/>
    <mergeCell ref="L18:N18"/>
    <mergeCell ref="E19:G19"/>
    <mergeCell ref="H19:I19"/>
    <mergeCell ref="L19:N19"/>
    <mergeCell ref="E20:G20"/>
    <mergeCell ref="H20:I20"/>
    <mergeCell ref="L20:N20"/>
    <mergeCell ref="E16:G16"/>
    <mergeCell ref="H16:I16"/>
    <mergeCell ref="E17:G17"/>
    <mergeCell ref="H17:I17"/>
    <mergeCell ref="E18:G18"/>
    <mergeCell ref="H18:I18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21" type="noConversion"/>
  <printOptions horizontalCentered="1"/>
  <pageMargins left="0.511811023622047" right="0.511811023622047" top="0.39370078740157499" bottom="0.39370078740157499" header="0.31496062992126" footer="0.31496062992126"/>
  <pageSetup paperSize="9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cp:lastPrinted>2022-04-12T02:07:00Z</cp:lastPrinted>
  <dcterms:created xsi:type="dcterms:W3CDTF">2015-06-05T18:19:00Z</dcterms:created>
  <dcterms:modified xsi:type="dcterms:W3CDTF">2022-06-06T10:22:16Z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