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<sst xmlns="http://schemas.openxmlformats.org/spreadsheetml/2006/main" count="100" uniqueCount="85">
  <si>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</si>
  <si>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</si>
  <si>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</si>
  <si>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</si>
  <si>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观赏水族新产品开发技术研究与应用</t>
  </si>
  <si>
    <t>主管部门</t>
  </si>
  <si>
    <t>北京市农林科学院</t>
  </si>
  <si>
    <t>实施单位</t>
  </si>
  <si>
    <t>北京市水产科学研究所</t>
  </si>
  <si>
    <t>项目负责人</t>
  </si>
  <si>
    <t>张蓉</t>
  </si>
  <si>
    <t>联系电话</t>
  </si>
  <si>
    <t>010-67589050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</si>
  <si>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</si>
  <si>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</si>
  <si>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</si>
  <si>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</si>
  <si>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</si>
  <si>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</si>
  <si>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</si>
  <si>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</si>
  <si>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</si>
  <si>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</si>
  <si>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</si>
  <si>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</si>
  <si>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</si>
  <si>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</si>
  <si>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</si>
  <si>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项目通过杂交育种方式开发观赏水族新品种，以期丰富水族市场的观赏养殖品种，提高养殖观赏水族的兴趣。开发新型水族投入品，用以缓解观赏鱼养殖及运输等环节的应激刺激，提高观赏鱼存活率，从而促进观赏水族产业的发展。</t>
  </si>
  <si>
    <t xml:space="preserve">通过杂交育种方式获得德系金昭和、德系浅黄以及松浦镜鲤和九纹龙杂交品系3个观赏鱼新产品；开发伽马氨基丁酸和胍基乙酸2种观赏水族投入品，降低锦鲤运输应激刺激，提高运输成活率；申报发明专利2项；建立神经递质类物质降低鱼运输应激新方法2个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</si>
  <si>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</si>
  <si>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</si>
  <si>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</si>
  <si>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</si>
  <si>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</si>
  <si>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</si>
  <si>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</si>
  <si>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</si>
  <si>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</si>
  <si>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开发观赏鱼新品种，申请专利</t>
  </si>
  <si>
    <t>开发观赏鱼新品种2种及以上，申请专利1项及以上</t>
  </si>
  <si>
    <t>获得德系金昭和、德系浅黄以及松浦镜鲤和九纹龙杂交品系后代3种；申报发明专利2项；</t>
  </si>
  <si>
    <t>开发新型水族投入品，建立新方法</t>
  </si>
  <si>
    <t>开发新型水族投入品2种及以上，建立新方法2个</t>
  </si>
  <si>
    <t>开发伽马氨基丁酸和胍基乙酸2种新型水族投入品；建立功能性神经递质类物质缓解观赏鱼运输应激新方法2个</t>
  </si>
  <si>
    <t>质量指标
（15分）</t>
  </si>
  <si>
    <t>杂交后代新表型</t>
  </si>
  <si>
    <t>2种及以上</t>
  </si>
  <si>
    <t>获得无鳞、具光泽的昭和三色锦鲤；无鳞、具船绯；无鳞高背3种杂交后代新表型；</t>
  </si>
  <si>
    <t>提高运输成活率</t>
  </si>
  <si>
    <t>10%以上</t>
  </si>
  <si>
    <t>锦鲤运输成活率提高15%</t>
  </si>
  <si>
    <t>时效指标
（10分）</t>
  </si>
  <si>
    <t>亲鱼准备与实验系统构建</t>
  </si>
  <si>
    <t>2021.01-2021.02</t>
  </si>
  <si>
    <t>1-2月完成繁殖亲鱼营养强化和实验系统的构建</t>
  </si>
  <si>
    <t>开展杂交试验</t>
  </si>
  <si>
    <t>2021.03-2021.06</t>
  </si>
  <si>
    <t>3-6月开展杂交试验</t>
  </si>
  <si>
    <t>开展应激试验</t>
  </si>
  <si>
    <t>2021.07-2021.09</t>
  </si>
  <si>
    <t>7-9月开展运输应激试验</t>
  </si>
  <si>
    <t>验证及应用</t>
  </si>
  <si>
    <t>2021.10-2021.12</t>
  </si>
  <si>
    <t>10-12月开展验证试验</t>
  </si>
  <si>
    <t>成本指标（10分）</t>
  </si>
  <si>
    <t>观赏鱼杂交</t>
  </si>
  <si>
    <t>35万</t>
  </si>
  <si>
    <t>35万元</t>
  </si>
  <si>
    <t>新型水族投入品的开发</t>
  </si>
  <si>
    <t>25元</t>
  </si>
  <si>
    <t>25万元</t>
  </si>
  <si>
    <t>效益指标
（30分）</t>
  </si>
  <si>
    <t>社会效益指标</t>
  </si>
  <si>
    <t>丰富观赏鱼新产品，开发抗应激新产品，提高观赏鱼爱好者养殖兴趣</t>
  </si>
  <si>
    <t>效益后续进一步体现</t>
  </si>
  <si>
    <t>可持续影响指标</t>
  </si>
  <si>
    <t>可持续影响</t>
  </si>
  <si>
    <t>提高观赏鱼养殖存活率，推动观赏水族健康养殖技术，从而促进观赏水族产业的发展</t>
  </si>
  <si>
    <t>满意度指标
（10分）</t>
  </si>
  <si>
    <t>服务对象满意度指标</t>
  </si>
  <si>
    <t>相关领域受益者满意度指标</t>
  </si>
  <si>
    <t>预期达到90%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</si>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</sst>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26" fillId="3" borderId="16" applyNumberFormat="0" applyAlignment="0" applyProtection="0">
      <alignment vertical="center"/>
    </xf>
    <xf numFmtId="0" fontId="27" fillId="23" borderId="20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="95" zoomScaleNormal="100" topLeftCell="A15" workbookViewId="0">
      <selection activeCell="B14" sqref="B14"/>
    </sheetView>
  </sheetViews>
  <sheetFormatPr defaultColWidth="9" defaultRowHeight="14"/>
  <cols>
    <col min="4" max="4" width="18.25" customWidth="1"/>
    <col min="5" max="5" width="3.5" customWidth="1"/>
    <col min="6" max="6" width="10.875" customWidth="1"/>
    <col min="8" max="8" width="12.5" customWidth="1"/>
    <col min="9" max="9" width="13.125" customWidth="1"/>
    <col min="10" max="10" width="6" customWidth="1"/>
    <col min="11" max="11" width="5.625" customWidth="1"/>
    <col min="14" max="14" width="5.75" customWidth="1"/>
  </cols>
  <sheetData>
    <row r="1" ht="17.45" customHeight="1" spans="1:1">
      <c r="A1" s="1" t="s">
        <v>0</v>
      </c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1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1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60</v>
      </c>
      <c r="G8" s="5">
        <v>60</v>
      </c>
      <c r="H8" s="5">
        <v>60</v>
      </c>
      <c r="I8" s="4">
        <v>10</v>
      </c>
      <c r="J8" s="4"/>
      <c r="K8" s="4"/>
      <c r="L8" s="4"/>
      <c r="M8" s="25">
        <f>H8/G8</f>
        <v>1</v>
      </c>
      <c r="N8" s="26">
        <f>M8*10</f>
        <v>10</v>
      </c>
    </row>
    <row r="9" spans="1:14">
      <c r="A9" s="8"/>
      <c r="B9" s="9"/>
      <c r="C9" s="4" t="s">
        <v>21</v>
      </c>
      <c r="D9" s="4"/>
      <c r="E9" s="4"/>
      <c r="F9" s="5">
        <v>60</v>
      </c>
      <c r="G9" s="5">
        <v>60</v>
      </c>
      <c r="H9" s="5">
        <v>60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/>
      <c r="G10" s="5"/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/>
      <c r="G11" s="5"/>
      <c r="H11" s="5"/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54.95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53.1" customHeight="1" spans="1:14">
      <c r="A15" s="15"/>
      <c r="B15" s="4" t="s">
        <v>37</v>
      </c>
      <c r="C15" s="14" t="s">
        <v>38</v>
      </c>
      <c r="D15" s="16" t="s">
        <v>39</v>
      </c>
      <c r="E15" s="16" t="s">
        <v>40</v>
      </c>
      <c r="F15" s="16"/>
      <c r="G15" s="16"/>
      <c r="H15" s="13" t="s">
        <v>41</v>
      </c>
      <c r="I15" s="13"/>
      <c r="J15" s="5">
        <v>7.5</v>
      </c>
      <c r="K15" s="5">
        <v>7.5</v>
      </c>
      <c r="L15" s="5"/>
      <c r="M15" s="5"/>
      <c r="N15" s="5"/>
    </row>
    <row r="16" ht="53.1" customHeight="1" spans="1:14">
      <c r="A16" s="15"/>
      <c r="B16" s="4"/>
      <c r="C16" s="15"/>
      <c r="D16" s="16" t="s">
        <v>42</v>
      </c>
      <c r="E16" s="16" t="s">
        <v>43</v>
      </c>
      <c r="F16" s="16"/>
      <c r="G16" s="16"/>
      <c r="H16" s="13" t="s">
        <v>44</v>
      </c>
      <c r="I16" s="13"/>
      <c r="J16" s="5">
        <v>7.5</v>
      </c>
      <c r="K16" s="5">
        <v>7.5</v>
      </c>
      <c r="L16" s="27"/>
      <c r="M16" s="28"/>
      <c r="N16" s="29"/>
    </row>
    <row r="17" ht="47.1" customHeight="1" spans="1:14">
      <c r="A17" s="15"/>
      <c r="B17" s="4"/>
      <c r="C17" s="14" t="s">
        <v>45</v>
      </c>
      <c r="D17" s="16" t="s">
        <v>46</v>
      </c>
      <c r="E17" s="16" t="s">
        <v>47</v>
      </c>
      <c r="F17" s="16"/>
      <c r="G17" s="16"/>
      <c r="H17" s="13" t="s">
        <v>48</v>
      </c>
      <c r="I17" s="13"/>
      <c r="J17" s="5">
        <v>7.5</v>
      </c>
      <c r="K17" s="5">
        <v>7.5</v>
      </c>
      <c r="L17" s="5"/>
      <c r="M17" s="5"/>
      <c r="N17" s="5"/>
    </row>
    <row r="18" ht="30" customHeight="1" spans="1:14">
      <c r="A18" s="15"/>
      <c r="B18" s="4"/>
      <c r="C18" s="15"/>
      <c r="D18" s="16" t="s">
        <v>49</v>
      </c>
      <c r="E18" s="16" t="s">
        <v>50</v>
      </c>
      <c r="F18" s="16"/>
      <c r="G18" s="16"/>
      <c r="H18" s="13" t="s">
        <v>51</v>
      </c>
      <c r="I18" s="13"/>
      <c r="J18" s="5">
        <v>7.5</v>
      </c>
      <c r="K18" s="5">
        <v>7.5</v>
      </c>
      <c r="L18" s="5"/>
      <c r="M18" s="5"/>
      <c r="N18" s="5"/>
    </row>
    <row r="19" ht="24" customHeight="1" spans="1:14">
      <c r="A19" s="15"/>
      <c r="B19" s="4"/>
      <c r="C19" s="14" t="s">
        <v>52</v>
      </c>
      <c r="D19" s="16" t="s">
        <v>53</v>
      </c>
      <c r="E19" s="16" t="s">
        <v>54</v>
      </c>
      <c r="F19" s="16"/>
      <c r="G19" s="16"/>
      <c r="H19" s="16" t="s">
        <v>55</v>
      </c>
      <c r="I19" s="16"/>
      <c r="J19" s="5">
        <v>2.5</v>
      </c>
      <c r="K19" s="5">
        <v>2.5</v>
      </c>
      <c r="L19" s="5"/>
      <c r="M19" s="5"/>
      <c r="N19" s="5"/>
    </row>
    <row r="20" ht="15" customHeight="1" spans="1:14">
      <c r="A20" s="15"/>
      <c r="B20" s="4"/>
      <c r="C20" s="15"/>
      <c r="D20" s="16" t="s">
        <v>56</v>
      </c>
      <c r="E20" s="16" t="s">
        <v>57</v>
      </c>
      <c r="F20" s="16"/>
      <c r="G20" s="16"/>
      <c r="H20" s="16" t="s">
        <v>58</v>
      </c>
      <c r="I20" s="16"/>
      <c r="J20" s="5">
        <v>2.5</v>
      </c>
      <c r="K20" s="5">
        <v>2.5</v>
      </c>
      <c r="L20" s="27"/>
      <c r="M20" s="28"/>
      <c r="N20" s="29"/>
    </row>
    <row r="21" spans="1:14">
      <c r="A21" s="15"/>
      <c r="B21" s="4"/>
      <c r="C21" s="15"/>
      <c r="D21" s="16" t="s">
        <v>59</v>
      </c>
      <c r="E21" s="16" t="s">
        <v>60</v>
      </c>
      <c r="F21" s="16"/>
      <c r="G21" s="16"/>
      <c r="H21" s="16" t="s">
        <v>61</v>
      </c>
      <c r="I21" s="16"/>
      <c r="J21" s="5">
        <v>2.5</v>
      </c>
      <c r="K21" s="5">
        <v>2.5</v>
      </c>
      <c r="L21" s="5"/>
      <c r="M21" s="5"/>
      <c r="N21" s="5"/>
    </row>
    <row r="22" spans="1:14">
      <c r="A22" s="15"/>
      <c r="B22" s="4"/>
      <c r="C22" s="17"/>
      <c r="D22" s="16" t="s">
        <v>62</v>
      </c>
      <c r="E22" s="16" t="s">
        <v>63</v>
      </c>
      <c r="F22" s="16"/>
      <c r="G22" s="16"/>
      <c r="H22" s="16" t="s">
        <v>64</v>
      </c>
      <c r="I22" s="16"/>
      <c r="J22" s="5">
        <v>2.5</v>
      </c>
      <c r="K22" s="5">
        <v>2.5</v>
      </c>
      <c r="L22" s="5"/>
      <c r="M22" s="5"/>
      <c r="N22" s="5"/>
    </row>
    <row r="23" spans="1:14">
      <c r="A23" s="15"/>
      <c r="B23" s="4"/>
      <c r="C23" s="15" t="s">
        <v>65</v>
      </c>
      <c r="D23" s="16" t="s">
        <v>66</v>
      </c>
      <c r="E23" s="18" t="s">
        <v>67</v>
      </c>
      <c r="F23" s="19"/>
      <c r="G23" s="20"/>
      <c r="H23" s="18" t="s">
        <v>68</v>
      </c>
      <c r="I23" s="20"/>
      <c r="J23" s="5">
        <v>5</v>
      </c>
      <c r="K23" s="5">
        <v>5</v>
      </c>
      <c r="L23" s="27"/>
      <c r="M23" s="28"/>
      <c r="N23" s="29"/>
    </row>
    <row r="24" spans="1:14">
      <c r="A24" s="15"/>
      <c r="B24" s="4"/>
      <c r="C24" s="17"/>
      <c r="D24" s="16" t="s">
        <v>69</v>
      </c>
      <c r="E24" s="18" t="s">
        <v>70</v>
      </c>
      <c r="F24" s="19"/>
      <c r="G24" s="20"/>
      <c r="H24" s="13" t="s">
        <v>71</v>
      </c>
      <c r="I24" s="13"/>
      <c r="J24" s="5">
        <v>5</v>
      </c>
      <c r="K24" s="5">
        <v>5</v>
      </c>
      <c r="L24" s="5"/>
      <c r="M24" s="5"/>
      <c r="N24" s="5"/>
    </row>
    <row r="25" ht="41.1" customHeight="1" spans="1:14">
      <c r="A25" s="15"/>
      <c r="B25" s="4" t="s">
        <v>72</v>
      </c>
      <c r="C25" s="4" t="s">
        <v>73</v>
      </c>
      <c r="D25" s="21" t="s">
        <v>73</v>
      </c>
      <c r="E25" s="13" t="s">
        <v>74</v>
      </c>
      <c r="F25" s="13"/>
      <c r="G25" s="13"/>
      <c r="H25" s="13" t="s">
        <v>74</v>
      </c>
      <c r="I25" s="13"/>
      <c r="J25" s="5">
        <v>15</v>
      </c>
      <c r="K25" s="5">
        <v>12</v>
      </c>
      <c r="L25" s="5" t="s">
        <v>75</v>
      </c>
      <c r="M25" s="5"/>
      <c r="N25" s="5"/>
    </row>
    <row r="26" ht="39.95" customHeight="1" spans="1:14">
      <c r="A26" s="15"/>
      <c r="B26" s="4"/>
      <c r="C26" s="4" t="s">
        <v>76</v>
      </c>
      <c r="D26" s="16" t="s">
        <v>77</v>
      </c>
      <c r="E26" s="13" t="s">
        <v>78</v>
      </c>
      <c r="F26" s="13"/>
      <c r="G26" s="13"/>
      <c r="H26" s="13" t="s">
        <v>78</v>
      </c>
      <c r="I26" s="13"/>
      <c r="J26" s="5">
        <v>15</v>
      </c>
      <c r="K26" s="5">
        <v>13</v>
      </c>
      <c r="L26" s="5" t="s">
        <v>75</v>
      </c>
      <c r="M26" s="5"/>
      <c r="N26" s="5"/>
    </row>
    <row r="27" spans="1:14">
      <c r="A27" s="15"/>
      <c r="B27" s="14" t="s">
        <v>79</v>
      </c>
      <c r="C27" s="4" t="s">
        <v>80</v>
      </c>
      <c r="D27" s="16" t="s">
        <v>81</v>
      </c>
      <c r="E27" s="13" t="s">
        <v>82</v>
      </c>
      <c r="F27" s="13"/>
      <c r="G27" s="13"/>
      <c r="H27" s="13" t="s">
        <v>82</v>
      </c>
      <c r="I27" s="13"/>
      <c r="J27" s="5">
        <v>10</v>
      </c>
      <c r="K27" s="5">
        <v>8</v>
      </c>
      <c r="L27" s="5"/>
      <c r="M27" s="5"/>
      <c r="N27" s="5"/>
    </row>
    <row r="28" spans="1:14">
      <c r="A28" s="17"/>
      <c r="B28" s="17"/>
      <c r="C28" s="4"/>
      <c r="D28" s="16"/>
      <c r="E28" s="13"/>
      <c r="F28" s="13"/>
      <c r="G28" s="13"/>
      <c r="H28" s="13"/>
      <c r="I28" s="13"/>
      <c r="J28" s="5"/>
      <c r="K28" s="5"/>
      <c r="L28" s="5"/>
      <c r="M28" s="5"/>
      <c r="N28" s="5"/>
    </row>
    <row r="29" spans="1:14">
      <c r="A29" s="22" t="s">
        <v>83</v>
      </c>
      <c r="B29" s="22"/>
      <c r="C29" s="22"/>
      <c r="D29" s="22"/>
      <c r="E29" s="22"/>
      <c r="F29" s="22"/>
      <c r="G29" s="22"/>
      <c r="H29" s="22"/>
      <c r="I29" s="22"/>
      <c r="J29" s="30">
        <f>SUM(J15:J28)+I8</f>
        <v>100</v>
      </c>
      <c r="K29" s="31">
        <f>SUM(K15:K28)+N8</f>
        <v>93</v>
      </c>
      <c r="L29" s="5"/>
      <c r="M29" s="5"/>
      <c r="N29" s="5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ht="127.15" customHeight="1" spans="1:14">
      <c r="A31" s="24" t="s">
        <v>84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</sheetData>
  <mergeCells count="83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A29:I29"/>
    <mergeCell ref="L29:N29"/>
    <mergeCell ref="A31:N31"/>
    <mergeCell ref="A12:A13"/>
    <mergeCell ref="A14:A28"/>
    <mergeCell ref="B15:B24"/>
    <mergeCell ref="B25:B26"/>
    <mergeCell ref="B27:B28"/>
    <mergeCell ref="C15:C16"/>
    <mergeCell ref="C17:C18"/>
    <mergeCell ref="C19:C22"/>
    <mergeCell ref="C23:C24"/>
    <mergeCell ref="C27:C28"/>
    <mergeCell ref="D27:D28"/>
    <mergeCell ref="J27:J28"/>
    <mergeCell ref="K27:K28"/>
    <mergeCell ref="E27:G28"/>
    <mergeCell ref="H27:I28"/>
    <mergeCell ref="L27:N28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