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<sst xmlns="http://schemas.openxmlformats.org/spreadsheetml/2006/main" count="99" uniqueCount="81">
  <si>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</si>
  <si>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</si>
  <si>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</si>
  <si>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</si>
  <si>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蔬菜育种信息化平台能力提升</t>
  </si>
  <si>
    <t>主管部门</t>
  </si>
  <si>
    <t>北京市农林科学院179</t>
  </si>
  <si>
    <t>实施单位</t>
  </si>
  <si>
    <t>北京市农林科学院蔬菜研究所</t>
  </si>
  <si>
    <t>项目负责人</t>
  </si>
  <si>
    <t>许勇</t>
  </si>
  <si>
    <t>联系电话</t>
  </si>
  <si>
    <t>010-51503118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</si>
  <si>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</si>
  <si>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</si>
  <si>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</si>
  <si>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</si>
  <si>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</si>
  <si>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</si>
  <si>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</si>
  <si>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</si>
  <si>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</si>
  <si>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</si>
  <si>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</si>
  <si>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</si>
  <si>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</si>
  <si>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</si>
  <si>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</si>
  <si>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进一步升级改造完善育种系统，提升北京市农科院蔬菜研究中心育种工作的整体研究水平，加速科研成果产出。为蔬菜育种提供更便捷、人性化、功能定制化的育种系统，结合分子生物学、生物信息学等相关学科，实现“精准育种”，推动育种记录和管理方式质的转变。项目完成后将极大地增强我单位的蔬菜种质创新能力，加速优质品种产出，提高蔬菜种业核心竞争力，促进我国蔬菜种业可持续发展，以捍卫民族种业。</t>
  </si>
  <si>
    <t>在开发经费没有增加的前提下，对育种系统功能模块增加了xxx、xxx功能，并增加了作物数量，目前育种系统软件部分已经全部完成，下一步计划购置硬件设备，将系统部署完毕进行验收后正式投入使用，预计2022年5月底项目执行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</si>
  <si>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</si>
  <si>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</si>
  <si>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</si>
  <si>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</si>
  <si>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</si>
  <si>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</si>
  <si>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</si>
  <si>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</si>
  <si>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</si>
  <si>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新增仪器数量</t>
  </si>
  <si>
    <t>20台</t>
  </si>
  <si>
    <t>因软件功能增加，开发时间延长，考虑IT设备硬件更新换代快及硬件质保等因素，未提前购买硬件。现软件开发已完成，计划尽快购买硬件，完成项目。</t>
  </si>
  <si>
    <t>软件功能开发1套</t>
  </si>
  <si>
    <t>质量指标
（15分）</t>
  </si>
  <si>
    <t>验收合格率</t>
  </si>
  <si>
    <t>≥100%</t>
  </si>
  <si>
    <t>软件验收合格率100%</t>
  </si>
  <si>
    <t>软件开发部分已完成，购买硬件部署系统后完成全部验收工作。</t>
  </si>
  <si>
    <t>设备质量</t>
  </si>
  <si>
    <t>达到国家标准/技术参数</t>
  </si>
  <si>
    <t>购买设备必须达到国家标准/技术参数</t>
  </si>
  <si>
    <t>将尽快采购硬件，通过验收确保质量。</t>
  </si>
  <si>
    <t>时效指标
（10分）</t>
  </si>
  <si>
    <t>项目进度</t>
  </si>
  <si>
    <t>应在2021年完成</t>
  </si>
  <si>
    <t>已完成70%</t>
  </si>
  <si>
    <t>因软件功能增加，开发时间延长，目前软件已完成，下一步尽快购买硬件完成项目。</t>
  </si>
  <si>
    <t>成本指标（10分）</t>
  </si>
  <si>
    <t>项目预算控制数</t>
  </si>
  <si>
    <t>按预算额度执行</t>
  </si>
  <si>
    <t>严格按预算额度执行</t>
  </si>
  <si>
    <t>单位购置成本</t>
  </si>
  <si>
    <t>≤200元/台、套、件</t>
  </si>
  <si>
    <t>政府采购节支率</t>
  </si>
  <si>
    <t>≥1%</t>
  </si>
  <si>
    <t>效益指标
（30分）</t>
  </si>
  <si>
    <t>社会效益指标</t>
  </si>
  <si>
    <t>提供社会服务收益</t>
  </si>
  <si>
    <t>≥5亿元</t>
  </si>
  <si>
    <t>预计按原计划完成</t>
  </si>
  <si>
    <t>履职基础、公共服务能力</t>
  </si>
  <si>
    <t xml:space="preserve">得到显著提升  </t>
  </si>
  <si>
    <t>经济效益指标</t>
  </si>
  <si>
    <t>节约维护成本</t>
  </si>
  <si>
    <t xml:space="preserve">30万元  </t>
  </si>
  <si>
    <t>满意度指标
（10分）</t>
  </si>
  <si>
    <t>服务对象满意度指标</t>
  </si>
  <si>
    <t>使用者</t>
  </si>
  <si>
    <t>满意度≥98%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</si>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</sst>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/>
    <xf numFmtId="0" fontId="0" fillId="18" borderId="1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5" borderId="18" applyNumberFormat="0" applyAlignment="0" applyProtection="0">
      <alignment vertical="center"/>
    </xf>
    <xf numFmtId="0" fontId="28" fillId="25" borderId="14" applyNumberFormat="0" applyAlignment="0" applyProtection="0">
      <alignment vertical="center"/>
    </xf>
    <xf numFmtId="0" fontId="29" fillId="26" borderId="2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/>
    <xf numFmtId="0" fontId="10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0"/>
    <xf numFmtId="0" fontId="16" fillId="0" borderId="0">
      <alignment vertical="center"/>
    </xf>
    <xf numFmtId="0" fontId="16" fillId="0" borderId="0"/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topLeftCell="A21" workbookViewId="0">
      <selection activeCell="J28" sqref="J28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86.2183</v>
      </c>
      <c r="G8" s="5">
        <v>86.2183</v>
      </c>
      <c r="H8" s="5">
        <v>25.5</v>
      </c>
      <c r="I8" s="4">
        <v>10</v>
      </c>
      <c r="J8" s="4"/>
      <c r="K8" s="4"/>
      <c r="L8" s="4"/>
      <c r="M8" s="27">
        <f>H8/G8</f>
        <v>0.295760876751223</v>
      </c>
      <c r="N8" s="28">
        <f>M8*10</f>
        <v>2.95760876751223</v>
      </c>
    </row>
    <row r="9" spans="1:14">
      <c r="A9" s="8"/>
      <c r="B9" s="9"/>
      <c r="C9" s="4" t="s">
        <v>21</v>
      </c>
      <c r="D9" s="4"/>
      <c r="E9" s="4"/>
      <c r="F9" s="5">
        <v>0</v>
      </c>
      <c r="G9" s="5">
        <v>0</v>
      </c>
      <c r="H9" s="5">
        <v>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>
        <v>0</v>
      </c>
      <c r="H10" s="5">
        <v>0</v>
      </c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86.2183</v>
      </c>
      <c r="G11" s="5">
        <v>86.2183</v>
      </c>
      <c r="H11" s="5">
        <v>25.5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69.7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51" customHeight="1" spans="1:14">
      <c r="A15" s="15"/>
      <c r="B15" s="4" t="s">
        <v>37</v>
      </c>
      <c r="C15" s="14" t="s">
        <v>38</v>
      </c>
      <c r="D15" s="16" t="s">
        <v>39</v>
      </c>
      <c r="E15" s="17" t="s">
        <v>40</v>
      </c>
      <c r="F15" s="17"/>
      <c r="G15" s="17"/>
      <c r="H15" s="5">
        <v>0</v>
      </c>
      <c r="I15" s="5"/>
      <c r="J15" s="5">
        <v>5</v>
      </c>
      <c r="K15" s="5">
        <v>0</v>
      </c>
      <c r="L15" s="23" t="s">
        <v>41</v>
      </c>
      <c r="M15" s="29"/>
      <c r="N15" s="30"/>
    </row>
    <row r="16" ht="27.75" customHeight="1" spans="1:14">
      <c r="A16" s="15"/>
      <c r="B16" s="4"/>
      <c r="C16" s="18"/>
      <c r="D16" s="16" t="s">
        <v>42</v>
      </c>
      <c r="E16" s="19" t="s">
        <v>42</v>
      </c>
      <c r="F16" s="20"/>
      <c r="G16" s="21"/>
      <c r="H16" s="19" t="s">
        <v>42</v>
      </c>
      <c r="I16" s="21"/>
      <c r="J16" s="5">
        <v>10</v>
      </c>
      <c r="K16" s="5">
        <v>10</v>
      </c>
      <c r="L16" s="23"/>
      <c r="M16" s="29"/>
      <c r="N16" s="30"/>
    </row>
    <row r="17" ht="35.25" customHeight="1" spans="1:14">
      <c r="A17" s="15"/>
      <c r="B17" s="4"/>
      <c r="C17" s="14" t="s">
        <v>43</v>
      </c>
      <c r="D17" s="16" t="s">
        <v>44</v>
      </c>
      <c r="E17" s="17" t="s">
        <v>45</v>
      </c>
      <c r="F17" s="17"/>
      <c r="G17" s="17"/>
      <c r="H17" s="5" t="s">
        <v>46</v>
      </c>
      <c r="I17" s="5"/>
      <c r="J17" s="5">
        <v>10</v>
      </c>
      <c r="K17" s="5">
        <v>10</v>
      </c>
      <c r="L17" s="23" t="s">
        <v>47</v>
      </c>
      <c r="M17" s="29"/>
      <c r="N17" s="30"/>
    </row>
    <row r="18" ht="24" customHeight="1" spans="1:14">
      <c r="A18" s="15"/>
      <c r="B18" s="4"/>
      <c r="C18" s="15"/>
      <c r="D18" s="16" t="s">
        <v>48</v>
      </c>
      <c r="E18" s="17" t="s">
        <v>49</v>
      </c>
      <c r="F18" s="17"/>
      <c r="G18" s="17"/>
      <c r="H18" s="5" t="s">
        <v>50</v>
      </c>
      <c r="I18" s="5"/>
      <c r="J18" s="5">
        <v>5</v>
      </c>
      <c r="K18" s="5">
        <v>0</v>
      </c>
      <c r="L18" s="23" t="s">
        <v>51</v>
      </c>
      <c r="M18" s="29"/>
      <c r="N18" s="30"/>
    </row>
    <row r="19" ht="37.5" customHeight="1" spans="1:14">
      <c r="A19" s="15"/>
      <c r="B19" s="4"/>
      <c r="C19" s="14" t="s">
        <v>52</v>
      </c>
      <c r="D19" s="16" t="s">
        <v>53</v>
      </c>
      <c r="E19" s="22" t="s">
        <v>54</v>
      </c>
      <c r="F19" s="17"/>
      <c r="G19" s="17"/>
      <c r="H19" s="5" t="s">
        <v>55</v>
      </c>
      <c r="I19" s="5"/>
      <c r="J19" s="5">
        <v>10</v>
      </c>
      <c r="K19" s="5">
        <v>8</v>
      </c>
      <c r="L19" s="5" t="s">
        <v>56</v>
      </c>
      <c r="M19" s="5"/>
      <c r="N19" s="5"/>
    </row>
    <row r="20" spans="1:14">
      <c r="A20" s="15"/>
      <c r="B20" s="4"/>
      <c r="C20" s="14" t="s">
        <v>57</v>
      </c>
      <c r="D20" s="16" t="s">
        <v>58</v>
      </c>
      <c r="E20" s="19" t="s">
        <v>59</v>
      </c>
      <c r="F20" s="20"/>
      <c r="G20" s="21"/>
      <c r="H20" s="23" t="s">
        <v>60</v>
      </c>
      <c r="I20" s="30"/>
      <c r="J20" s="5">
        <v>4</v>
      </c>
      <c r="K20" s="5">
        <v>4</v>
      </c>
      <c r="L20" s="23"/>
      <c r="M20" s="29"/>
      <c r="N20" s="30"/>
    </row>
    <row r="21" ht="13.5" customHeight="1" spans="1:14">
      <c r="A21" s="15"/>
      <c r="B21" s="4"/>
      <c r="C21" s="15"/>
      <c r="D21" s="16" t="s">
        <v>61</v>
      </c>
      <c r="E21" s="19" t="s">
        <v>62</v>
      </c>
      <c r="F21" s="20"/>
      <c r="G21" s="21"/>
      <c r="H21" s="23" t="s">
        <v>62</v>
      </c>
      <c r="I21" s="30"/>
      <c r="J21" s="5">
        <v>3</v>
      </c>
      <c r="K21" s="5">
        <v>3</v>
      </c>
      <c r="L21" s="23"/>
      <c r="M21" s="29"/>
      <c r="N21" s="30"/>
    </row>
    <row r="22" spans="1:14">
      <c r="A22" s="15"/>
      <c r="B22" s="4"/>
      <c r="C22" s="18"/>
      <c r="D22" s="16" t="s">
        <v>63</v>
      </c>
      <c r="E22" s="19" t="s">
        <v>64</v>
      </c>
      <c r="F22" s="20"/>
      <c r="G22" s="21"/>
      <c r="H22" s="23" t="s">
        <v>64</v>
      </c>
      <c r="I22" s="30"/>
      <c r="J22" s="5">
        <v>3</v>
      </c>
      <c r="K22" s="5">
        <v>3</v>
      </c>
      <c r="L22" s="5"/>
      <c r="M22" s="5"/>
      <c r="N22" s="5"/>
    </row>
    <row r="23" ht="22.5" customHeight="1" spans="1:14">
      <c r="A23" s="15"/>
      <c r="B23" s="4" t="s">
        <v>65</v>
      </c>
      <c r="C23" s="4" t="s">
        <v>66</v>
      </c>
      <c r="D23" s="16" t="s">
        <v>67</v>
      </c>
      <c r="E23" s="19" t="s">
        <v>68</v>
      </c>
      <c r="F23" s="20"/>
      <c r="G23" s="21"/>
      <c r="H23" s="5" t="s">
        <v>69</v>
      </c>
      <c r="I23" s="5"/>
      <c r="J23" s="5">
        <v>10</v>
      </c>
      <c r="K23" s="5">
        <v>10</v>
      </c>
      <c r="L23" s="5"/>
      <c r="M23" s="5"/>
      <c r="N23" s="5"/>
    </row>
    <row r="24" ht="22.5" customHeight="1" spans="1:14">
      <c r="A24" s="15"/>
      <c r="B24" s="4"/>
      <c r="C24" s="4" t="s">
        <v>66</v>
      </c>
      <c r="D24" s="16" t="s">
        <v>70</v>
      </c>
      <c r="E24" s="19" t="s">
        <v>71</v>
      </c>
      <c r="F24" s="20"/>
      <c r="G24" s="21"/>
      <c r="H24" s="5" t="s">
        <v>71</v>
      </c>
      <c r="I24" s="5"/>
      <c r="J24" s="5">
        <v>10</v>
      </c>
      <c r="K24" s="5">
        <v>10</v>
      </c>
      <c r="L24" s="5"/>
      <c r="M24" s="5"/>
      <c r="N24" s="5"/>
    </row>
    <row r="25" ht="22.5" customHeight="1" spans="1:14">
      <c r="A25" s="15"/>
      <c r="B25" s="4"/>
      <c r="C25" s="4" t="s">
        <v>72</v>
      </c>
      <c r="D25" s="16" t="s">
        <v>73</v>
      </c>
      <c r="E25" s="5" t="s">
        <v>74</v>
      </c>
      <c r="F25" s="5"/>
      <c r="G25" s="5"/>
      <c r="H25" s="5" t="s">
        <v>69</v>
      </c>
      <c r="I25" s="5"/>
      <c r="J25" s="5">
        <v>10</v>
      </c>
      <c r="K25" s="5">
        <v>10</v>
      </c>
      <c r="L25" s="5"/>
      <c r="M25" s="5"/>
      <c r="N25" s="5"/>
    </row>
    <row r="26" spans="1:14">
      <c r="A26" s="15"/>
      <c r="B26" s="14" t="s">
        <v>75</v>
      </c>
      <c r="C26" s="4" t="s">
        <v>76</v>
      </c>
      <c r="D26" s="16" t="s">
        <v>77</v>
      </c>
      <c r="E26" s="5" t="s">
        <v>78</v>
      </c>
      <c r="F26" s="5"/>
      <c r="G26" s="5"/>
      <c r="H26" s="5" t="s">
        <v>78</v>
      </c>
      <c r="I26" s="5"/>
      <c r="J26" s="5">
        <v>10</v>
      </c>
      <c r="K26" s="5">
        <v>10</v>
      </c>
      <c r="L26" s="5"/>
      <c r="M26" s="5"/>
      <c r="N26" s="5"/>
    </row>
    <row r="27" spans="1:14">
      <c r="A27" s="18"/>
      <c r="B27" s="18"/>
      <c r="C27" s="4"/>
      <c r="D27" s="16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24" t="s">
        <v>79</v>
      </c>
      <c r="B28" s="24"/>
      <c r="C28" s="24"/>
      <c r="D28" s="24"/>
      <c r="E28" s="24"/>
      <c r="F28" s="24"/>
      <c r="G28" s="24"/>
      <c r="H28" s="24"/>
      <c r="I28" s="24"/>
      <c r="J28" s="17">
        <f>SUM(J15:J27)+I8</f>
        <v>100</v>
      </c>
      <c r="K28" s="31">
        <f>SUM(K15:K27)+N8</f>
        <v>80.9576087675122</v>
      </c>
      <c r="L28" s="5"/>
      <c r="M28" s="5"/>
      <c r="N28" s="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27.15" customHeight="1" spans="1:14">
      <c r="A30" s="26" t="s">
        <v>80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</sheetData>
  <mergeCells count="7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8:I28"/>
    <mergeCell ref="L28:N28"/>
    <mergeCell ref="A30:N30"/>
    <mergeCell ref="A12:A13"/>
    <mergeCell ref="A14:A27"/>
    <mergeCell ref="B15:B22"/>
    <mergeCell ref="B23:B25"/>
    <mergeCell ref="B26:B27"/>
    <mergeCell ref="C15:C16"/>
    <mergeCell ref="C17:C18"/>
    <mergeCell ref="C20:C22"/>
    <mergeCell ref="C26:C27"/>
    <mergeCell ref="D26:D27"/>
    <mergeCell ref="J26:J27"/>
    <mergeCell ref="K26:K27"/>
    <mergeCell ref="A7:B11"/>
    <mergeCell ref="E26:G27"/>
    <mergeCell ref="H26:I27"/>
    <mergeCell ref="L26:N27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2022-06-06T10:05:20Z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