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<sst xmlns="http://schemas.openxmlformats.org/spreadsheetml/2006/main" count="98" uniqueCount="74">
  <si>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</si>
  <si>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</si>
  <si>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</si>
  <si>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</si>
  <si>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蔬菜研究中心科研创新能力提升项目</t>
  </si>
  <si>
    <t>主管部门</t>
  </si>
  <si>
    <t>北京市农林科学院</t>
  </si>
  <si>
    <t>实施单位</t>
  </si>
  <si>
    <t>北京农林科学院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</si>
  <si>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</si>
  <si>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</si>
  <si>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</si>
  <si>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</si>
  <si>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</si>
  <si>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</si>
  <si>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</si>
  <si>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</si>
  <si>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</si>
  <si>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</si>
  <si>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</si>
  <si>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</si>
  <si>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</si>
  <si>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</si>
  <si>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</si>
  <si>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</si>
  <si>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</si>
  <si>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贯彻落实《国务院关于加快推进现代农作物种业发展的意见》（国发〔2011〕8号）要求，结合实施《全国新增1000亿斤粮食生产能力规划（2009-2020年）》和《全国现代农业发展规划（2011-2015年）》，2012年国务院办印发《全国现代农作物种业发展规划（2012-2020年）》指出，加强育种理论方法和分子育种、检测检疫、抗性鉴定、生产加工、信息管理等关键技术研究，制定和完善品种真实性、种子质量等检验检测技术标准。2021年拟将金威大厦1-6层进行修缮改造，拆除原有的轻质墙体，按照科研功能分区重新布局。修缮改造内容包括墙面、地面、门窗、楼梯间、卫生间等破损区域的装修，强电、弱电、空调新风、上下水、消防布局等。本项目完成后，蔬菜研究中心成为国际一流的蔬菜科研、推广和技术服务的创新平台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</si>
  <si>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</si>
  <si>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</si>
  <si>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</si>
  <si>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</si>
  <si>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</si>
  <si>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</si>
  <si>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</si>
  <si>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</si>
  <si>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</si>
  <si>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基础改造</t>
  </si>
  <si>
    <t>18000平方米</t>
  </si>
  <si>
    <t>强、弱电工程</t>
  </si>
  <si>
    <t>60500米</t>
  </si>
  <si>
    <t>消防、给排水工程</t>
  </si>
  <si>
    <t>3630平方米</t>
  </si>
  <si>
    <t>新风系统</t>
  </si>
  <si>
    <t>质量指标
（15分）</t>
  </si>
  <si>
    <t>验收合格率</t>
  </si>
  <si>
    <t>设施设备质量</t>
  </si>
  <si>
    <t>时效指标
（10分）</t>
  </si>
  <si>
    <t>方案制定和前期准备时间</t>
  </si>
  <si>
    <t>1月前</t>
  </si>
  <si>
    <t>主体综合环控提升</t>
  </si>
  <si>
    <t>4月前</t>
  </si>
  <si>
    <t>配套设备功能升级</t>
  </si>
  <si>
    <t>4月至12月</t>
  </si>
  <si>
    <t>验收时间</t>
  </si>
  <si>
    <t>12月前</t>
  </si>
  <si>
    <t>12月</t>
  </si>
  <si>
    <t>成本指标（10分）</t>
  </si>
  <si>
    <t>项目预算控制数</t>
  </si>
  <si>
    <t>1666.013639万元</t>
  </si>
  <si>
    <t>单位购置成本</t>
  </si>
  <si>
    <t>政府采购节支率</t>
  </si>
  <si>
    <t>2%</t>
  </si>
  <si>
    <t>效益指标
（30分）</t>
  </si>
  <si>
    <t>社会效益指标</t>
  </si>
  <si>
    <t>基地设施水平</t>
  </si>
  <si>
    <t>显著提升</t>
  </si>
  <si>
    <t>配套设施能力</t>
  </si>
  <si>
    <t>科研硬件设施</t>
  </si>
  <si>
    <t>满意度指标
（10分）</t>
  </si>
  <si>
    <t>服务对象满意度指标</t>
  </si>
  <si>
    <t>中心职工</t>
  </si>
  <si>
    <t>≥98%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</si>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</sst>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7" fillId="18" borderId="15" applyNumberFormat="0" applyAlignment="0" applyProtection="0">
      <alignment vertical="center"/>
    </xf>
    <xf numFmtId="0" fontId="28" fillId="19" borderId="20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0"/>
    <xf numFmtId="0" fontId="12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0" borderId="0"/>
  </cellStyleXfs>
  <cellXfs count="3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6" fillId="0" borderId="1" xfId="5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zoomScale="115" zoomScaleNormal="115" workbookViewId="0">
      <selection activeCell="E27" sqref="E27:G27"/>
    </sheetView>
  </sheetViews>
  <sheetFormatPr defaultColWidth="9" defaultRowHeight="14"/>
  <cols>
    <col min="1" max="1" width="9" style="1"/>
    <col min="2" max="2" width="13.875" style="1" customWidth="1"/>
    <col min="3" max="3" width="9" style="1"/>
    <col min="4" max="4" width="18.25" style="1" customWidth="1"/>
    <col min="5" max="5" width="7.25" style="1" customWidth="1"/>
    <col min="6" max="6" width="12.125" style="1" customWidth="1"/>
    <col min="7" max="7" width="11.5" style="1" customWidth="1"/>
    <col min="8" max="9" width="10.25" style="1" customWidth="1"/>
    <col min="10" max="10" width="9" style="1"/>
    <col min="11" max="11" width="8" style="1" customWidth="1"/>
    <col min="12" max="12" width="6.5" style="1" customWidth="1"/>
    <col min="13" max="13" width="6.25" style="1" customWidth="1"/>
    <col min="14" max="14" width="5.875" style="1" customWidth="1"/>
    <col min="15" max="16384" width="9" style="1"/>
  </cols>
  <sheetData>
    <row r="1" ht="17.5" spans="1:1">
      <c r="A1" s="2" t="s">
        <v>0</v>
      </c>
    </row>
    <row r="2" ht="20.4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/>
      <c r="D6" s="6"/>
      <c r="E6" s="6"/>
      <c r="F6" s="6"/>
      <c r="G6" s="6"/>
      <c r="H6" s="5" t="s">
        <v>10</v>
      </c>
      <c r="I6" s="6"/>
      <c r="J6" s="6"/>
      <c r="K6" s="6"/>
      <c r="L6" s="6"/>
      <c r="M6" s="6"/>
      <c r="N6" s="6"/>
    </row>
    <row r="7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6">
        <v>1666.013639</v>
      </c>
      <c r="G8" s="6">
        <v>1666.013639</v>
      </c>
      <c r="H8" s="6">
        <v>1666.013639</v>
      </c>
      <c r="I8" s="5">
        <v>10</v>
      </c>
      <c r="J8" s="5"/>
      <c r="K8" s="5"/>
      <c r="L8" s="5"/>
      <c r="M8" s="27">
        <f>H8/G8</f>
        <v>1</v>
      </c>
      <c r="N8" s="28">
        <f>M8*10</f>
        <v>10</v>
      </c>
    </row>
    <row r="9" spans="1:14">
      <c r="A9" s="9"/>
      <c r="B9" s="10"/>
      <c r="C9" s="5" t="s">
        <v>19</v>
      </c>
      <c r="D9" s="5"/>
      <c r="E9" s="5"/>
      <c r="F9" s="6"/>
      <c r="G9" s="6"/>
      <c r="H9" s="6"/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6"/>
      <c r="G10" s="6"/>
      <c r="H10" s="6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2"/>
      <c r="B11" s="13"/>
      <c r="C11" s="5" t="s">
        <v>22</v>
      </c>
      <c r="D11" s="5"/>
      <c r="E11" s="5"/>
      <c r="F11" s="6">
        <v>1666.013639</v>
      </c>
      <c r="G11" s="6">
        <v>1666.013639</v>
      </c>
      <c r="H11" s="6">
        <v>1666.013639</v>
      </c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105" customHeight="1" spans="1:14">
      <c r="A13" s="5"/>
      <c r="B13" s="14" t="s">
        <v>26</v>
      </c>
      <c r="C13" s="14"/>
      <c r="D13" s="14"/>
      <c r="E13" s="14"/>
      <c r="F13" s="14"/>
      <c r="G13" s="14"/>
      <c r="H13" s="14" t="s">
        <v>26</v>
      </c>
      <c r="I13" s="14"/>
      <c r="J13" s="14"/>
      <c r="K13" s="14"/>
      <c r="L13" s="14"/>
      <c r="M13" s="14"/>
      <c r="N13" s="14"/>
    </row>
    <row r="14" ht="31.9" customHeight="1" spans="1:14">
      <c r="A14" s="15" t="s">
        <v>27</v>
      </c>
      <c r="B14" s="5" t="s">
        <v>28</v>
      </c>
      <c r="C14" s="5" t="s">
        <v>29</v>
      </c>
      <c r="D14" s="5" t="s">
        <v>30</v>
      </c>
      <c r="E14" s="5" t="s">
        <v>31</v>
      </c>
      <c r="F14" s="5"/>
      <c r="G14" s="5"/>
      <c r="H14" s="5" t="s">
        <v>32</v>
      </c>
      <c r="I14" s="5"/>
      <c r="J14" s="5" t="s">
        <v>15</v>
      </c>
      <c r="K14" s="5" t="s">
        <v>17</v>
      </c>
      <c r="L14" s="5" t="s">
        <v>33</v>
      </c>
      <c r="M14" s="5"/>
      <c r="N14" s="5"/>
    </row>
    <row r="15" spans="1:14">
      <c r="A15" s="16"/>
      <c r="B15" s="5" t="s">
        <v>34</v>
      </c>
      <c r="C15" s="15" t="s">
        <v>35</v>
      </c>
      <c r="D15" s="17" t="s">
        <v>36</v>
      </c>
      <c r="E15" s="18" t="s">
        <v>37</v>
      </c>
      <c r="F15" s="18"/>
      <c r="G15" s="18"/>
      <c r="H15" s="6">
        <v>17000</v>
      </c>
      <c r="I15" s="6"/>
      <c r="J15" s="6">
        <v>3.75</v>
      </c>
      <c r="K15" s="6">
        <v>2</v>
      </c>
      <c r="L15" s="6"/>
      <c r="M15" s="6"/>
      <c r="N15" s="6"/>
    </row>
    <row r="16" spans="1:14">
      <c r="A16" s="16"/>
      <c r="B16" s="5"/>
      <c r="C16" s="16"/>
      <c r="D16" s="17" t="s">
        <v>38</v>
      </c>
      <c r="E16" s="18" t="s">
        <v>39</v>
      </c>
      <c r="F16" s="18"/>
      <c r="G16" s="18"/>
      <c r="H16" s="18">
        <v>50000</v>
      </c>
      <c r="I16" s="18"/>
      <c r="J16" s="6">
        <v>3.75</v>
      </c>
      <c r="K16" s="6">
        <v>2</v>
      </c>
      <c r="L16" s="6"/>
      <c r="M16" s="6"/>
      <c r="N16" s="6"/>
    </row>
    <row r="17" spans="1:14">
      <c r="A17" s="16"/>
      <c r="B17" s="5"/>
      <c r="C17" s="16"/>
      <c r="D17" s="17" t="s">
        <v>40</v>
      </c>
      <c r="E17" s="18" t="s">
        <v>41</v>
      </c>
      <c r="F17" s="18"/>
      <c r="G17" s="18"/>
      <c r="H17" s="18">
        <v>2800</v>
      </c>
      <c r="I17" s="18"/>
      <c r="J17" s="6">
        <v>3.75</v>
      </c>
      <c r="K17" s="6">
        <v>2</v>
      </c>
      <c r="L17" s="6"/>
      <c r="M17" s="6"/>
      <c r="N17" s="6"/>
    </row>
    <row r="18" spans="1:14">
      <c r="A18" s="16"/>
      <c r="B18" s="5"/>
      <c r="C18" s="16"/>
      <c r="D18" s="17" t="s">
        <v>42</v>
      </c>
      <c r="E18" s="18" t="s">
        <v>41</v>
      </c>
      <c r="F18" s="18"/>
      <c r="G18" s="18"/>
      <c r="H18" s="18">
        <v>2800</v>
      </c>
      <c r="I18" s="18"/>
      <c r="J18" s="6">
        <v>3.75</v>
      </c>
      <c r="K18" s="6">
        <v>2</v>
      </c>
      <c r="L18" s="6"/>
      <c r="M18" s="6"/>
      <c r="N18" s="6"/>
    </row>
    <row r="19" spans="1:14">
      <c r="A19" s="16"/>
      <c r="B19" s="5"/>
      <c r="C19" s="15" t="s">
        <v>43</v>
      </c>
      <c r="D19" s="17" t="s">
        <v>44</v>
      </c>
      <c r="E19" s="19">
        <v>1</v>
      </c>
      <c r="F19" s="18"/>
      <c r="G19" s="18"/>
      <c r="H19" s="19">
        <v>1</v>
      </c>
      <c r="I19" s="18"/>
      <c r="J19" s="6">
        <v>7.5</v>
      </c>
      <c r="K19" s="6">
        <v>7.5</v>
      </c>
      <c r="L19" s="6"/>
      <c r="M19" s="6"/>
      <c r="N19" s="6"/>
    </row>
    <row r="20" spans="1:14">
      <c r="A20" s="16"/>
      <c r="B20" s="5"/>
      <c r="C20" s="16"/>
      <c r="D20" s="17" t="s">
        <v>45</v>
      </c>
      <c r="E20" s="19">
        <v>0.98</v>
      </c>
      <c r="F20" s="18"/>
      <c r="G20" s="18"/>
      <c r="H20" s="19">
        <v>0.98</v>
      </c>
      <c r="I20" s="18"/>
      <c r="J20" s="6">
        <v>7.5</v>
      </c>
      <c r="K20" s="6">
        <v>7.5</v>
      </c>
      <c r="L20" s="6"/>
      <c r="M20" s="6"/>
      <c r="N20" s="6"/>
    </row>
    <row r="21" spans="1:14">
      <c r="A21" s="16"/>
      <c r="B21" s="5"/>
      <c r="C21" s="15" t="s">
        <v>46</v>
      </c>
      <c r="D21" s="17" t="s">
        <v>47</v>
      </c>
      <c r="E21" s="18" t="s">
        <v>48</v>
      </c>
      <c r="F21" s="18"/>
      <c r="G21" s="18"/>
      <c r="H21" s="18" t="s">
        <v>48</v>
      </c>
      <c r="I21" s="18"/>
      <c r="J21" s="18">
        <v>2.5</v>
      </c>
      <c r="K21" s="6">
        <v>2.5</v>
      </c>
      <c r="L21" s="6"/>
      <c r="M21" s="6"/>
      <c r="N21" s="6"/>
    </row>
    <row r="22" spans="1:14">
      <c r="A22" s="16"/>
      <c r="B22" s="5"/>
      <c r="C22" s="16"/>
      <c r="D22" s="17" t="s">
        <v>49</v>
      </c>
      <c r="E22" s="18" t="s">
        <v>50</v>
      </c>
      <c r="F22" s="18"/>
      <c r="G22" s="18"/>
      <c r="H22" s="18" t="s">
        <v>50</v>
      </c>
      <c r="I22" s="18"/>
      <c r="J22" s="18">
        <v>2.5</v>
      </c>
      <c r="K22" s="6">
        <v>2.5</v>
      </c>
      <c r="L22" s="6"/>
      <c r="M22" s="6"/>
      <c r="N22" s="6"/>
    </row>
    <row r="23" spans="1:14">
      <c r="A23" s="16"/>
      <c r="B23" s="5"/>
      <c r="C23" s="16"/>
      <c r="D23" s="17" t="s">
        <v>51</v>
      </c>
      <c r="E23" s="18" t="s">
        <v>52</v>
      </c>
      <c r="F23" s="18"/>
      <c r="G23" s="18"/>
      <c r="H23" s="18" t="s">
        <v>52</v>
      </c>
      <c r="I23" s="18"/>
      <c r="J23" s="18">
        <v>2.5</v>
      </c>
      <c r="K23" s="6">
        <v>2.5</v>
      </c>
      <c r="L23" s="6"/>
      <c r="M23" s="6"/>
      <c r="N23" s="6"/>
    </row>
    <row r="24" spans="1:14">
      <c r="A24" s="16"/>
      <c r="B24" s="5"/>
      <c r="C24" s="16"/>
      <c r="D24" s="17" t="s">
        <v>53</v>
      </c>
      <c r="E24" s="18" t="s">
        <v>54</v>
      </c>
      <c r="F24" s="18"/>
      <c r="G24" s="18"/>
      <c r="H24" s="18" t="s">
        <v>55</v>
      </c>
      <c r="I24" s="18"/>
      <c r="J24" s="18">
        <v>2.5</v>
      </c>
      <c r="K24" s="6">
        <v>2.5</v>
      </c>
      <c r="L24" s="6"/>
      <c r="M24" s="6"/>
      <c r="N24" s="6"/>
    </row>
    <row r="25" spans="1:14">
      <c r="A25" s="16"/>
      <c r="B25" s="5"/>
      <c r="C25" s="16" t="s">
        <v>56</v>
      </c>
      <c r="D25" s="17" t="s">
        <v>57</v>
      </c>
      <c r="E25" s="18" t="s">
        <v>58</v>
      </c>
      <c r="F25" s="18"/>
      <c r="G25" s="18"/>
      <c r="H25" s="18" t="s">
        <v>58</v>
      </c>
      <c r="I25" s="18"/>
      <c r="J25" s="18">
        <v>3</v>
      </c>
      <c r="K25" s="6">
        <v>3</v>
      </c>
      <c r="L25" s="6"/>
      <c r="M25" s="6"/>
      <c r="N25" s="6"/>
    </row>
    <row r="26" spans="1:14">
      <c r="A26" s="16"/>
      <c r="B26" s="5"/>
      <c r="C26" s="16"/>
      <c r="D26" s="17" t="s">
        <v>59</v>
      </c>
      <c r="E26" s="18" t="s">
        <v>58</v>
      </c>
      <c r="F26" s="18"/>
      <c r="G26" s="18"/>
      <c r="H26" s="18" t="s">
        <v>58</v>
      </c>
      <c r="I26" s="18"/>
      <c r="J26" s="18">
        <v>3</v>
      </c>
      <c r="K26" s="6">
        <v>3</v>
      </c>
      <c r="L26" s="6"/>
      <c r="M26" s="6"/>
      <c r="N26" s="6"/>
    </row>
    <row r="27" spans="1:14">
      <c r="A27" s="16"/>
      <c r="B27" s="5"/>
      <c r="C27" s="20"/>
      <c r="D27" s="17" t="s">
        <v>60</v>
      </c>
      <c r="E27" s="18" t="s">
        <v>61</v>
      </c>
      <c r="F27" s="18"/>
      <c r="G27" s="18"/>
      <c r="H27" s="18"/>
      <c r="I27" s="18"/>
      <c r="J27" s="18">
        <v>4</v>
      </c>
      <c r="K27" s="6">
        <v>0</v>
      </c>
      <c r="L27" s="6"/>
      <c r="M27" s="6"/>
      <c r="N27" s="6"/>
    </row>
    <row r="28" spans="1:14">
      <c r="A28" s="16"/>
      <c r="B28" s="15" t="s">
        <v>62</v>
      </c>
      <c r="C28" s="16" t="s">
        <v>63</v>
      </c>
      <c r="D28" s="17" t="s">
        <v>64</v>
      </c>
      <c r="E28" s="18" t="s">
        <v>65</v>
      </c>
      <c r="F28" s="18"/>
      <c r="G28" s="18"/>
      <c r="H28" s="18" t="s">
        <v>65</v>
      </c>
      <c r="I28" s="18"/>
      <c r="J28" s="18">
        <v>10</v>
      </c>
      <c r="K28" s="18">
        <v>10</v>
      </c>
      <c r="L28" s="6"/>
      <c r="M28" s="6"/>
      <c r="N28" s="6"/>
    </row>
    <row r="29" ht="20.1" customHeight="1" spans="1:14">
      <c r="A29" s="16"/>
      <c r="B29" s="16"/>
      <c r="C29" s="16"/>
      <c r="D29" s="17" t="s">
        <v>66</v>
      </c>
      <c r="E29" s="18" t="s">
        <v>65</v>
      </c>
      <c r="F29" s="18"/>
      <c r="G29" s="18"/>
      <c r="H29" s="18" t="s">
        <v>65</v>
      </c>
      <c r="I29" s="18"/>
      <c r="J29" s="18">
        <v>10</v>
      </c>
      <c r="K29" s="18">
        <v>10</v>
      </c>
      <c r="L29" s="6"/>
      <c r="M29" s="6"/>
      <c r="N29" s="6"/>
    </row>
    <row r="30" ht="21" customHeight="1" spans="1:14">
      <c r="A30" s="16"/>
      <c r="B30" s="20"/>
      <c r="C30" s="20"/>
      <c r="D30" s="17" t="s">
        <v>67</v>
      </c>
      <c r="E30" s="18" t="s">
        <v>65</v>
      </c>
      <c r="F30" s="18"/>
      <c r="G30" s="18"/>
      <c r="H30" s="21" t="s">
        <v>65</v>
      </c>
      <c r="I30" s="29"/>
      <c r="J30" s="18">
        <v>10</v>
      </c>
      <c r="K30" s="18">
        <v>10</v>
      </c>
      <c r="L30" s="6"/>
      <c r="M30" s="6"/>
      <c r="N30" s="6"/>
    </row>
    <row r="31" spans="1:14">
      <c r="A31" s="16"/>
      <c r="B31" s="15" t="s">
        <v>68</v>
      </c>
      <c r="C31" s="5" t="s">
        <v>69</v>
      </c>
      <c r="D31" s="22" t="s">
        <v>70</v>
      </c>
      <c r="E31" s="23" t="s">
        <v>71</v>
      </c>
      <c r="F31" s="6"/>
      <c r="G31" s="6"/>
      <c r="H31" s="23" t="s">
        <v>71</v>
      </c>
      <c r="I31" s="6"/>
      <c r="J31" s="6">
        <v>10</v>
      </c>
      <c r="K31" s="6">
        <v>10</v>
      </c>
      <c r="L31" s="6"/>
      <c r="M31" s="6"/>
      <c r="N31" s="6"/>
    </row>
    <row r="32" ht="22.15" customHeight="1" spans="1:14">
      <c r="A32" s="20"/>
      <c r="B32" s="20"/>
      <c r="C32" s="5"/>
      <c r="D32" s="22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>
      <c r="A33" s="24" t="s">
        <v>72</v>
      </c>
      <c r="B33" s="24"/>
      <c r="C33" s="24"/>
      <c r="D33" s="24"/>
      <c r="E33" s="24"/>
      <c r="F33" s="24"/>
      <c r="G33" s="24"/>
      <c r="H33" s="24"/>
      <c r="I33" s="24"/>
      <c r="J33" s="18">
        <f>SUM(J15:J32)+I8</f>
        <v>100</v>
      </c>
      <c r="K33" s="30">
        <f>SUM(K15:K32)+N8</f>
        <v>89</v>
      </c>
      <c r="L33" s="6"/>
      <c r="M33" s="6"/>
      <c r="N33" s="6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ht="127.15" customHeight="1" spans="1:14">
      <c r="A35" s="26" t="s">
        <v>73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</sheetData>
  <mergeCells count="96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A33:I33"/>
    <mergeCell ref="L33:N33"/>
    <mergeCell ref="A35:N35"/>
    <mergeCell ref="A12:A13"/>
    <mergeCell ref="A14:A32"/>
    <mergeCell ref="B15:B27"/>
    <mergeCell ref="B28:B30"/>
    <mergeCell ref="B31:B32"/>
    <mergeCell ref="C15:C18"/>
    <mergeCell ref="C19:C20"/>
    <mergeCell ref="C21:C24"/>
    <mergeCell ref="C25:C27"/>
    <mergeCell ref="C28:C30"/>
    <mergeCell ref="C31:C32"/>
    <mergeCell ref="D31:D32"/>
    <mergeCell ref="J31:J32"/>
    <mergeCell ref="K31:K32"/>
    <mergeCell ref="A7:B11"/>
    <mergeCell ref="H31:I32"/>
    <mergeCell ref="L31:N32"/>
    <mergeCell ref="E31:G32"/>
  </mergeCells>
  <printOptions horizontalCentered="1"/>
  <pageMargins left="0.503472222222222" right="0.503472222222222" top="0.751388888888889" bottom="0.554861111111111" header="0.298611111111111" footer="0.298611111111111"/>
  <pageSetup paperSize="9" scale="97" orientation="landscape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