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<sst xmlns="http://schemas.openxmlformats.org/spreadsheetml/2006/main" count="93" uniqueCount="72">
  <si>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</si>
  <si>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</si>
  <si>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</si>
  <si>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</si>
  <si>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蔬菜中心通州智能连栋温室修缮项目</t>
  </si>
  <si>
    <t>主管部门</t>
  </si>
  <si>
    <t>北京市农林科学院</t>
  </si>
  <si>
    <t>实施单位</t>
  </si>
  <si>
    <t>蔬菜研究所</t>
  </si>
  <si>
    <t>项目负责人</t>
  </si>
  <si>
    <t>梁浩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</si>
  <si>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</si>
  <si>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</si>
  <si>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</si>
  <si>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</si>
  <si>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</si>
  <si>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</si>
  <si>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</si>
  <si>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</si>
  <si>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</si>
  <si>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</si>
  <si>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</si>
  <si>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</si>
  <si>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</si>
  <si>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</si>
  <si>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</si>
  <si>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</si>
  <si>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我院都市农业研究与技术示范的实际需求，2021年对对蔬菜中心阳台温室进行隔断和环境调控升级改造，在栽培楼实验室加装强制通风设备。主要内容有：温室结构维护翻新维护、温室隔断间改造、控制系统升级改造以及实验室通风设备安装等。通过翻新温室主体结构，恢复温室环境调控功能，提升我院无土栽培技术展示和实验装备水平。</t>
  </si>
  <si>
    <t>根据项目要求已完成温室结构维护翻新维护、温室隔断间改造、控制系统升级改造以及实验室通风设备安装等改造内容，由于疫情及夏季实验原因开工所有延后，实际于2021年12月开工，并在2022年1月验收，近期获得银行质量保函后完成余款支付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</si>
  <si>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</si>
  <si>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</si>
  <si>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</si>
  <si>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</si>
  <si>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</si>
  <si>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</si>
  <si>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</si>
  <si>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</si>
  <si>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</si>
  <si>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修缮面积　 　</t>
  </si>
  <si>
    <t>6835平米</t>
  </si>
  <si>
    <t>维护结构修复与性能提升</t>
  </si>
  <si>
    <t>灌溉系统修复与性能提升</t>
  </si>
  <si>
    <t>1套</t>
  </si>
  <si>
    <t>环境控制系统修复与性能提升</t>
  </si>
  <si>
    <t>栽培设施复与性能提升</t>
  </si>
  <si>
    <t>质量指标
（15分）</t>
  </si>
  <si>
    <t>验收合格率</t>
  </si>
  <si>
    <t>设施设备质量合格率</t>
  </si>
  <si>
    <t>时效指标
（10分）</t>
  </si>
  <si>
    <t>方案制定和前期准备时间</t>
  </si>
  <si>
    <t>2021年4月1日前</t>
  </si>
  <si>
    <t>项目招投标与中标公示</t>
  </si>
  <si>
    <t>2021年6月1日前</t>
  </si>
  <si>
    <t>项目验收</t>
  </si>
  <si>
    <t>2021年11月1日前</t>
  </si>
  <si>
    <t>成本指标（10分）</t>
  </si>
  <si>
    <t>项目预算控制数</t>
  </si>
  <si>
    <t>208.4316949万元</t>
  </si>
  <si>
    <t>207.830856万元</t>
  </si>
  <si>
    <t>效益指标
（30分）</t>
  </si>
  <si>
    <t>经济效益指标</t>
  </si>
  <si>
    <t>保障北京市和我院科研创新项目开展</t>
  </si>
  <si>
    <t>有效保障</t>
  </si>
  <si>
    <t>社会效益指标</t>
  </si>
  <si>
    <t>解决大学生就业</t>
  </si>
  <si>
    <t>4人</t>
  </si>
  <si>
    <t>满意度指标
（10分）</t>
  </si>
  <si>
    <t>服务对象满意度指标</t>
  </si>
  <si>
    <t>科研人员满意度</t>
  </si>
  <si>
    <t>科研保障人员满意度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</si>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</sst>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name val="仿宋_GB2312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0" borderId="18" applyNumberFormat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26" fillId="22" borderId="19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0" fillId="0" borderId="0"/>
  </cellStyleXfs>
  <cellXfs count="31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L25" sqref="L25:N25"/>
    </sheetView>
  </sheetViews>
  <sheetFormatPr defaultColWidth="9" defaultRowHeight="14"/>
  <cols>
    <col min="4" max="4" width="18.25" customWidth="1"/>
    <col min="5" max="5" width="2.125" customWidth="1"/>
    <col min="6" max="7" width="10.25"/>
    <col min="8" max="9" width="10.2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15010272251</v>
      </c>
      <c r="J6" s="5"/>
      <c r="K6" s="5"/>
      <c r="L6" s="5"/>
      <c r="M6" s="5"/>
      <c r="N6" s="5"/>
    </row>
    <row r="7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11">
        <v>208.431694</v>
      </c>
      <c r="G8" s="11">
        <v>208.4316949</v>
      </c>
      <c r="H8" s="5">
        <v>207.830856</v>
      </c>
      <c r="I8" s="4">
        <v>10</v>
      </c>
      <c r="J8" s="4"/>
      <c r="K8" s="4"/>
      <c r="L8" s="4"/>
      <c r="M8" s="28">
        <f>H8/G8</f>
        <v>0.997117334288875</v>
      </c>
      <c r="N8" s="29">
        <f>M8*10</f>
        <v>9.97117334288875</v>
      </c>
    </row>
    <row r="9" spans="1:14">
      <c r="A9" s="8"/>
      <c r="B9" s="9"/>
      <c r="C9" s="4" t="s">
        <v>20</v>
      </c>
      <c r="D9" s="4"/>
      <c r="E9" s="4"/>
      <c r="F9" s="5">
        <v>208.4316949</v>
      </c>
      <c r="G9" s="5">
        <v>208.4316949</v>
      </c>
      <c r="H9" s="5">
        <v>207.830856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>
        <v>0</v>
      </c>
      <c r="G10" s="5">
        <v>0</v>
      </c>
      <c r="H10" s="5"/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2"/>
      <c r="B11" s="13"/>
      <c r="C11" s="4" t="s">
        <v>23</v>
      </c>
      <c r="D11" s="4"/>
      <c r="E11" s="4"/>
      <c r="F11" s="5">
        <v>0</v>
      </c>
      <c r="G11" s="5">
        <v>0</v>
      </c>
      <c r="H11" s="5"/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50.1" customHeight="1" spans="1:14">
      <c r="A13" s="4"/>
      <c r="B13" s="14" t="s">
        <v>27</v>
      </c>
      <c r="C13" s="14"/>
      <c r="D13" s="14"/>
      <c r="E13" s="14"/>
      <c r="F13" s="14"/>
      <c r="G13" s="14"/>
      <c r="H13" s="14" t="s">
        <v>28</v>
      </c>
      <c r="I13" s="14"/>
      <c r="J13" s="14"/>
      <c r="K13" s="14"/>
      <c r="L13" s="14"/>
      <c r="M13" s="14"/>
      <c r="N13" s="14"/>
    </row>
    <row r="14" ht="31.9" customHeight="1" spans="1:14">
      <c r="A14" s="15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spans="1:14">
      <c r="A15" s="16"/>
      <c r="B15" s="4" t="s">
        <v>36</v>
      </c>
      <c r="C15" s="15" t="s">
        <v>37</v>
      </c>
      <c r="D15" s="17" t="s">
        <v>38</v>
      </c>
      <c r="E15" s="17" t="s">
        <v>39</v>
      </c>
      <c r="F15" s="17"/>
      <c r="G15" s="17"/>
      <c r="H15" s="5" t="s">
        <v>39</v>
      </c>
      <c r="I15" s="5"/>
      <c r="J15" s="5">
        <v>3</v>
      </c>
      <c r="K15" s="5">
        <v>3</v>
      </c>
      <c r="L15" s="5"/>
      <c r="M15" s="5"/>
      <c r="N15" s="5"/>
    </row>
    <row r="16" spans="1:14">
      <c r="A16" s="16"/>
      <c r="B16" s="4"/>
      <c r="C16" s="16"/>
      <c r="D16" s="17" t="s">
        <v>40</v>
      </c>
      <c r="E16" s="17" t="s">
        <v>39</v>
      </c>
      <c r="F16" s="17"/>
      <c r="G16" s="17"/>
      <c r="H16" s="5" t="s">
        <v>39</v>
      </c>
      <c r="I16" s="5"/>
      <c r="J16" s="5">
        <v>3</v>
      </c>
      <c r="K16" s="5">
        <v>3</v>
      </c>
      <c r="L16" s="5"/>
      <c r="M16" s="5"/>
      <c r="N16" s="5"/>
    </row>
    <row r="17" spans="1:14">
      <c r="A17" s="16"/>
      <c r="B17" s="4"/>
      <c r="C17" s="16"/>
      <c r="D17" s="17" t="s">
        <v>41</v>
      </c>
      <c r="E17" s="17" t="s">
        <v>42</v>
      </c>
      <c r="F17" s="17"/>
      <c r="G17" s="17"/>
      <c r="H17" s="5" t="s">
        <v>42</v>
      </c>
      <c r="I17" s="5"/>
      <c r="J17" s="5">
        <v>3</v>
      </c>
      <c r="K17" s="5">
        <v>3</v>
      </c>
      <c r="L17" s="5"/>
      <c r="M17" s="5"/>
      <c r="N17" s="5"/>
    </row>
    <row r="18" ht="24" spans="1:14">
      <c r="A18" s="16"/>
      <c r="B18" s="4"/>
      <c r="C18" s="16"/>
      <c r="D18" s="17" t="s">
        <v>43</v>
      </c>
      <c r="E18" s="17" t="s">
        <v>42</v>
      </c>
      <c r="F18" s="17"/>
      <c r="G18" s="17"/>
      <c r="H18" s="5" t="s">
        <v>42</v>
      </c>
      <c r="I18" s="5"/>
      <c r="J18" s="5">
        <v>3</v>
      </c>
      <c r="K18" s="5">
        <v>3</v>
      </c>
      <c r="L18" s="5"/>
      <c r="M18" s="5"/>
      <c r="N18" s="5"/>
    </row>
    <row r="19" spans="1:14">
      <c r="A19" s="16"/>
      <c r="B19" s="4"/>
      <c r="C19" s="18"/>
      <c r="D19" s="17" t="s">
        <v>44</v>
      </c>
      <c r="E19" s="17" t="s">
        <v>42</v>
      </c>
      <c r="F19" s="17"/>
      <c r="G19" s="17"/>
      <c r="H19" s="5" t="s">
        <v>42</v>
      </c>
      <c r="I19" s="5"/>
      <c r="J19" s="5">
        <v>3</v>
      </c>
      <c r="K19" s="5">
        <v>3</v>
      </c>
      <c r="L19" s="5"/>
      <c r="M19" s="5"/>
      <c r="N19" s="5"/>
    </row>
    <row r="20" spans="1:14">
      <c r="A20" s="16"/>
      <c r="B20" s="4"/>
      <c r="C20" s="15" t="s">
        <v>45</v>
      </c>
      <c r="D20" s="17" t="s">
        <v>46</v>
      </c>
      <c r="E20" s="19">
        <v>1</v>
      </c>
      <c r="F20" s="17"/>
      <c r="G20" s="17"/>
      <c r="H20" s="20">
        <v>1</v>
      </c>
      <c r="I20" s="5"/>
      <c r="J20" s="5">
        <v>10</v>
      </c>
      <c r="K20" s="5">
        <v>10</v>
      </c>
      <c r="L20" s="5"/>
      <c r="M20" s="5"/>
      <c r="N20" s="5"/>
    </row>
    <row r="21" spans="1:14">
      <c r="A21" s="16"/>
      <c r="B21" s="4"/>
      <c r="C21" s="16"/>
      <c r="D21" s="17" t="s">
        <v>47</v>
      </c>
      <c r="E21" s="19">
        <v>1</v>
      </c>
      <c r="F21" s="17"/>
      <c r="G21" s="17"/>
      <c r="H21" s="20">
        <v>1</v>
      </c>
      <c r="I21" s="5"/>
      <c r="J21" s="5">
        <v>5</v>
      </c>
      <c r="K21" s="5">
        <v>5</v>
      </c>
      <c r="L21" s="5"/>
      <c r="M21" s="5"/>
      <c r="N21" s="5"/>
    </row>
    <row r="22" spans="1:14">
      <c r="A22" s="16"/>
      <c r="B22" s="4"/>
      <c r="C22" s="15" t="s">
        <v>48</v>
      </c>
      <c r="D22" s="17" t="s">
        <v>49</v>
      </c>
      <c r="E22" s="17" t="s">
        <v>50</v>
      </c>
      <c r="F22" s="17"/>
      <c r="G22" s="17"/>
      <c r="H22" s="5" t="s">
        <v>50</v>
      </c>
      <c r="I22" s="5"/>
      <c r="J22" s="5">
        <v>3</v>
      </c>
      <c r="K22" s="5">
        <v>3</v>
      </c>
      <c r="L22" s="5"/>
      <c r="M22" s="5"/>
      <c r="N22" s="5"/>
    </row>
    <row r="23" spans="1:14">
      <c r="A23" s="16"/>
      <c r="B23" s="4"/>
      <c r="C23" s="16"/>
      <c r="D23" s="17" t="s">
        <v>51</v>
      </c>
      <c r="E23" s="17" t="s">
        <v>52</v>
      </c>
      <c r="F23" s="17"/>
      <c r="G23" s="17"/>
      <c r="H23" s="21">
        <v>44311</v>
      </c>
      <c r="I23" s="5"/>
      <c r="J23" s="5">
        <v>3</v>
      </c>
      <c r="K23" s="5">
        <v>3</v>
      </c>
      <c r="L23" s="5"/>
      <c r="M23" s="5"/>
      <c r="N23" s="5"/>
    </row>
    <row r="24" ht="24" customHeight="1" spans="1:14">
      <c r="A24" s="16"/>
      <c r="B24" s="4"/>
      <c r="C24" s="18"/>
      <c r="D24" s="17" t="s">
        <v>53</v>
      </c>
      <c r="E24" s="17" t="s">
        <v>54</v>
      </c>
      <c r="F24" s="17"/>
      <c r="G24" s="17"/>
      <c r="H24" s="21">
        <v>44494</v>
      </c>
      <c r="I24" s="5"/>
      <c r="J24" s="5">
        <v>4</v>
      </c>
      <c r="K24" s="5">
        <v>4</v>
      </c>
      <c r="L24" s="5"/>
      <c r="M24" s="5"/>
      <c r="N24" s="5"/>
    </row>
    <row r="25" ht="24" spans="1:14">
      <c r="A25" s="16"/>
      <c r="B25" s="4"/>
      <c r="C25" s="4" t="s">
        <v>55</v>
      </c>
      <c r="D25" s="17" t="s">
        <v>56</v>
      </c>
      <c r="E25" s="22" t="s">
        <v>57</v>
      </c>
      <c r="F25" s="23"/>
      <c r="G25" s="24"/>
      <c r="H25" s="5" t="s">
        <v>58</v>
      </c>
      <c r="I25" s="5"/>
      <c r="J25" s="5">
        <v>10</v>
      </c>
      <c r="K25" s="5">
        <v>9.971</v>
      </c>
      <c r="L25" s="5"/>
      <c r="M25" s="5"/>
      <c r="N25" s="5"/>
    </row>
    <row r="26" ht="24" spans="1:14">
      <c r="A26" s="16"/>
      <c r="B26" s="4" t="s">
        <v>59</v>
      </c>
      <c r="C26" s="4" t="s">
        <v>60</v>
      </c>
      <c r="D26" s="17" t="s">
        <v>61</v>
      </c>
      <c r="E26" s="5" t="s">
        <v>62</v>
      </c>
      <c r="F26" s="5"/>
      <c r="G26" s="5"/>
      <c r="H26" s="5" t="s">
        <v>62</v>
      </c>
      <c r="I26" s="5"/>
      <c r="J26" s="5">
        <v>15</v>
      </c>
      <c r="K26" s="5">
        <v>15</v>
      </c>
      <c r="L26" s="5"/>
      <c r="M26" s="5"/>
      <c r="N26" s="5"/>
    </row>
    <row r="27" ht="24" spans="1:14">
      <c r="A27" s="16"/>
      <c r="B27" s="4"/>
      <c r="C27" s="4" t="s">
        <v>63</v>
      </c>
      <c r="D27" s="17" t="s">
        <v>64</v>
      </c>
      <c r="E27" s="17" t="s">
        <v>65</v>
      </c>
      <c r="F27" s="17"/>
      <c r="G27" s="17"/>
      <c r="H27" s="5" t="s">
        <v>65</v>
      </c>
      <c r="I27" s="5"/>
      <c r="J27" s="5">
        <v>15</v>
      </c>
      <c r="K27" s="5">
        <v>15</v>
      </c>
      <c r="L27" s="5"/>
      <c r="M27" s="5"/>
      <c r="N27" s="5"/>
    </row>
    <row r="28" spans="1:14">
      <c r="A28" s="16"/>
      <c r="B28" s="15" t="s">
        <v>66</v>
      </c>
      <c r="C28" s="4" t="s">
        <v>67</v>
      </c>
      <c r="D28" s="17" t="s">
        <v>68</v>
      </c>
      <c r="E28" s="20">
        <v>1</v>
      </c>
      <c r="F28" s="5"/>
      <c r="G28" s="5"/>
      <c r="H28" s="20">
        <v>1</v>
      </c>
      <c r="I28" s="5"/>
      <c r="J28" s="5">
        <v>10</v>
      </c>
      <c r="K28" s="5">
        <v>10</v>
      </c>
      <c r="L28" s="5"/>
      <c r="M28" s="5"/>
      <c r="N28" s="5"/>
    </row>
    <row r="29" spans="1:14">
      <c r="A29" s="18"/>
      <c r="B29" s="18"/>
      <c r="C29" s="4"/>
      <c r="D29" s="17" t="s">
        <v>69</v>
      </c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>
      <c r="A30" s="25" t="s">
        <v>70</v>
      </c>
      <c r="B30" s="25"/>
      <c r="C30" s="25"/>
      <c r="D30" s="25"/>
      <c r="E30" s="25"/>
      <c r="F30" s="25"/>
      <c r="G30" s="25"/>
      <c r="H30" s="25"/>
      <c r="I30" s="25"/>
      <c r="J30" s="17">
        <f>SUM(J15:J29)+I8</f>
        <v>100</v>
      </c>
      <c r="K30" s="30">
        <f>SUM(K15:K29)+N8</f>
        <v>99.9421733428888</v>
      </c>
      <c r="L30" s="5"/>
      <c r="M30" s="5"/>
      <c r="N30" s="5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ht="127.15" customHeight="1" spans="1:14">
      <c r="A32" s="27" t="s">
        <v>71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 count="84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A30:I30"/>
    <mergeCell ref="L30:N30"/>
    <mergeCell ref="A32:N32"/>
    <mergeCell ref="A12:A13"/>
    <mergeCell ref="A14:A29"/>
    <mergeCell ref="B15:B25"/>
    <mergeCell ref="B26:B27"/>
    <mergeCell ref="B28:B29"/>
    <mergeCell ref="C15:C19"/>
    <mergeCell ref="C20:C21"/>
    <mergeCell ref="C22:C24"/>
    <mergeCell ref="C28:C29"/>
    <mergeCell ref="J28:J29"/>
    <mergeCell ref="K28:K29"/>
    <mergeCell ref="A7:B11"/>
    <mergeCell ref="E28:G29"/>
    <mergeCell ref="H28:I29"/>
    <mergeCell ref="L28:N2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2" manualBreakCount="2">
    <brk id="16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02FCA7ED102E4419BF5EBBCCD91FD4A6</vt:lpwstr>
  </property>
  <property fmtid="{D5CDD505-2E9C-101B-9397-08002B2CF9AE}" pid="3" name="KSOProductBuildVer">
    <vt:lpwstr>2052-11.1.0.11744</vt:lpwstr>
  </property>
</Properties>
</file>