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<sst xmlns="http://schemas.openxmlformats.org/spreadsheetml/2006/main" count="110" uniqueCount="91">
  <si>
    <t>附件8</t>
  </si>
  <si>
    <t>项目支出绩效自评表</t>
  </si>
  <si>
    <r>
      <rPr>
        <b/>
        <sz val="11"/>
        <color rgb="FF000000"/>
        <rFont val="宋体"/>
        <charset val="134"/>
      </rPr>
      <t>（</t>
    </r>
    <r>
      <rPr>
        <b/>
        <sz val="11"/>
        <color rgb="FF000000"/>
        <rFont val="Times New Roman"/>
        <charset val="134"/>
      </rPr>
      <t xml:space="preserve"> 2021 </t>
    </r>
    <r>
      <rPr>
        <b/>
        <sz val="11"/>
        <color rgb="FF000000"/>
        <rFont val="宋体"/>
        <charset val="134"/>
      </rPr>
      <t>年度）</t>
    </r>
  </si>
  <si>
    <t>项目名称</t>
  </si>
  <si>
    <t>营资所农业科技创新与成果展示连栋温室外墙保温维修项目</t>
  </si>
  <si>
    <t>主管部门</t>
  </si>
  <si>
    <t>北京市农林科学院</t>
  </si>
  <si>
    <t>实施单位</t>
  </si>
  <si>
    <t>北京市农林科学院植物营养与资源研究所</t>
  </si>
  <si>
    <t>项目负责人</t>
  </si>
  <si>
    <t>左强</t>
  </si>
  <si>
    <t>联系电话</t>
  </si>
  <si>
    <t>13683194133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</si>
  <si>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</si>
  <si>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</si>
  <si>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</si>
  <si>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</si>
  <si>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</si>
  <si>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</si>
  <si>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</si>
  <si>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</si>
  <si>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</si>
  <si>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</si>
  <si>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</si>
  <si>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</si>
  <si>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</si>
  <si>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</si>
  <si>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</si>
  <si>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1、温室墙体维修：彻底清除旧墙外砖，安装A级阻燃型保温挤塑板层、刮抗裂砂浆粘剂、挂抗老化尼龙网、刮防水腻子、喷仿真石漆装饰，全面克服渗水，增加墙体牢固度，提升保温、隔热能力。
2、温室通风窗更新：旧窗拆除、新作上框支撑结构、安装断桥铝平开窗、安装金刚网、防护净化纱窗、墙面打胶密封，全面方便开窗，提升封闭效果，降低热量的传导，防止冷凝导致的热量散失，有效提温，降低加温耗能。
3.符合工程施工质量验收相关要求，按时投入使用</t>
  </si>
  <si>
    <t>1、温室墙体维修：对原有旧墙进行清除，垃圾外运，安装完成A级阻燃型保温挤塑板层，依次刮抗裂砂浆粘剂、挂抗老化尼龙网、刮防水腻子、喷涂仿真石漆装饰。维修后全面克服渗水，墙体牢固度提高，外观得到美化。
2、温室通风窗更新：对旧窗进行拆除，新作上框支撑结构、安装了断桥铝平开窗窗体，墙面打胶密；窗户安装金刚网、防护净化纱窗，开窗方便，封闭效果良好。
3.工程按期完成，施工质量符合相关要求，通过验收，并按时投入使用。工程有效提升增体保温、隔热能力，窗户降低热量的传导，防止冷凝导致的热量散失，有效提温，降低加温耗能。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</si>
  <si>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</si>
  <si>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</si>
  <si>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</si>
  <si>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</si>
  <si>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</si>
  <si>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</si>
  <si>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</si>
  <si>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</si>
  <si>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</si>
  <si>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旧墙面砖拆除
旧窗户拆除及清运消纳</t>
  </si>
  <si>
    <t>775平米</t>
  </si>
  <si>
    <t>墙面抹灰新做
墙体保湿隔热层新作
墙面涂料与防水层新做</t>
  </si>
  <si>
    <t>475平米</t>
  </si>
  <si>
    <t>断桥铝金属窗户安装</t>
  </si>
  <si>
    <t>300平米</t>
  </si>
  <si>
    <t>窗户金刚网、防护净化纱窗安装</t>
  </si>
  <si>
    <t>150平米</t>
  </si>
  <si>
    <t>质量指标
（15分）</t>
  </si>
  <si>
    <t>验收合格率</t>
  </si>
  <si>
    <t>≥100%</t>
  </si>
  <si>
    <t>设施设备质量</t>
  </si>
  <si>
    <t>合格</t>
  </si>
  <si>
    <t>时效指标
（10分）</t>
  </si>
  <si>
    <t>方案制定和前期准备时间</t>
  </si>
  <si>
    <t>1月前</t>
  </si>
  <si>
    <t>招标采购时间</t>
  </si>
  <si>
    <t>5月前</t>
  </si>
  <si>
    <t>施工时间</t>
  </si>
  <si>
    <t>6月-8月</t>
  </si>
  <si>
    <t>2021年5月27日到8月20日</t>
  </si>
  <si>
    <t>验收时间</t>
  </si>
  <si>
    <t>10月前</t>
  </si>
  <si>
    <t>成本指标（10分）</t>
  </si>
  <si>
    <t>项目预算控制数</t>
  </si>
  <si>
    <t>75.842973万元</t>
  </si>
  <si>
    <t>单位购置成本</t>
  </si>
  <si>
    <t>不增加</t>
  </si>
  <si>
    <t>未增加</t>
  </si>
  <si>
    <t>政府采购节支率</t>
  </si>
  <si>
    <t>=100%</t>
  </si>
  <si>
    <t>效益指标
（30分）</t>
  </si>
  <si>
    <t>经济效益指标</t>
  </si>
  <si>
    <t>履职基础、公共服务能力</t>
  </si>
  <si>
    <t>得到提升</t>
  </si>
  <si>
    <t>温室开展试验数量达到150余项，增加20%以上</t>
  </si>
  <si>
    <t>社会效益指标</t>
  </si>
  <si>
    <t>改善实验条件</t>
  </si>
  <si>
    <t>温室成为科研试验平台，为农业科研及科普推广提供了良好条件</t>
  </si>
  <si>
    <t>生态效益指标</t>
  </si>
  <si>
    <t>温室冬季保温能力</t>
  </si>
  <si>
    <t>冬季温度可满足作物正常生长要求</t>
  </si>
  <si>
    <t>可持续影响指标</t>
  </si>
  <si>
    <t>工程维护期</t>
  </si>
  <si>
    <t>5年以上</t>
  </si>
  <si>
    <t>质保期5年</t>
  </si>
  <si>
    <t>满意度指标
（10分）</t>
  </si>
  <si>
    <t>服务对象满意度指标</t>
  </si>
  <si>
    <t>职工满意度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</si>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</sst>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1">
    <font>
      <sz val="11"/>
      <name val="等线"/>
      <charset val="134"/>
    </font>
    <font>
      <sz val="11"/>
      <color rgb="FF000000"/>
      <name val="等线"/>
      <charset val="134"/>
    </font>
    <font>
      <sz val="14"/>
      <color rgb="FF000000"/>
      <name val="黑体"/>
      <charset val="134"/>
    </font>
    <font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9" borderId="20" applyNumberFormat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7" fillId="21" borderId="2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60" zoomScaleNormal="60" topLeftCell="B7" workbookViewId="0">
      <selection activeCell="B28" sqref="B28:B31"/>
    </sheetView>
  </sheetViews>
  <sheetFormatPr defaultColWidth="9" defaultRowHeight="14"/>
  <cols>
    <col min="1" max="3" width="9" style="1"/>
    <col min="4" max="4" width="20.37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ht="17.5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30" t="s">
        <v>12</v>
      </c>
      <c r="J6" s="6"/>
      <c r="K6" s="6"/>
      <c r="L6" s="6"/>
      <c r="M6" s="6"/>
      <c r="N6" s="6"/>
    </row>
    <row r="7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6">
        <v>68.546976</v>
      </c>
      <c r="G8" s="6">
        <v>68.546976</v>
      </c>
      <c r="H8" s="6">
        <v>67.974834</v>
      </c>
      <c r="I8" s="5">
        <v>10</v>
      </c>
      <c r="J8" s="5"/>
      <c r="K8" s="5"/>
      <c r="L8" s="5"/>
      <c r="M8" s="28">
        <f>H8/G8</f>
        <v>0.99165328606181</v>
      </c>
      <c r="N8" s="29">
        <f>M8*10</f>
        <v>9.9165328606181</v>
      </c>
    </row>
    <row r="9" spans="1:14">
      <c r="A9" s="9"/>
      <c r="B9" s="10"/>
      <c r="C9" s="5" t="s">
        <v>21</v>
      </c>
      <c r="D9" s="5"/>
      <c r="E9" s="5"/>
      <c r="F9" s="6"/>
      <c r="G9" s="6"/>
      <c r="H9" s="6"/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6"/>
      <c r="G10" s="6"/>
      <c r="H10" s="6"/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2"/>
      <c r="B11" s="13"/>
      <c r="C11" s="5" t="s">
        <v>24</v>
      </c>
      <c r="D11" s="5"/>
      <c r="E11" s="5"/>
      <c r="F11" s="6">
        <v>68.546976</v>
      </c>
      <c r="G11" s="6">
        <v>68.546976</v>
      </c>
      <c r="H11" s="6">
        <v>67.974834</v>
      </c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96.75" customHeight="1" spans="1:14">
      <c r="A13" s="5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ht="28" spans="1:14">
      <c r="A15" s="16"/>
      <c r="B15" s="5" t="s">
        <v>37</v>
      </c>
      <c r="C15" s="15" t="s">
        <v>38</v>
      </c>
      <c r="D15" s="17" t="s">
        <v>39</v>
      </c>
      <c r="E15" s="6" t="s">
        <v>40</v>
      </c>
      <c r="F15" s="6"/>
      <c r="G15" s="6"/>
      <c r="H15" s="6" t="s">
        <v>40</v>
      </c>
      <c r="I15" s="6"/>
      <c r="J15" s="6">
        <v>2</v>
      </c>
      <c r="K15" s="6">
        <v>2</v>
      </c>
      <c r="L15" s="6"/>
      <c r="M15" s="6"/>
      <c r="N15" s="6"/>
    </row>
    <row r="16" ht="42" spans="1:14">
      <c r="A16" s="16"/>
      <c r="B16" s="5"/>
      <c r="C16" s="16"/>
      <c r="D16" s="17" t="s">
        <v>41</v>
      </c>
      <c r="E16" s="6" t="s">
        <v>42</v>
      </c>
      <c r="F16" s="6"/>
      <c r="G16" s="6"/>
      <c r="H16" s="6" t="s">
        <v>42</v>
      </c>
      <c r="I16" s="6"/>
      <c r="J16" s="6">
        <v>3</v>
      </c>
      <c r="K16" s="6">
        <v>3</v>
      </c>
      <c r="L16" s="6"/>
      <c r="M16" s="6"/>
      <c r="N16" s="6"/>
    </row>
    <row r="17" spans="1:14">
      <c r="A17" s="16"/>
      <c r="B17" s="5"/>
      <c r="C17" s="16"/>
      <c r="D17" s="17" t="s">
        <v>43</v>
      </c>
      <c r="E17" s="6" t="s">
        <v>44</v>
      </c>
      <c r="F17" s="6"/>
      <c r="G17" s="6"/>
      <c r="H17" s="6" t="s">
        <v>44</v>
      </c>
      <c r="I17" s="6"/>
      <c r="J17" s="6">
        <v>5</v>
      </c>
      <c r="K17" s="6">
        <v>5</v>
      </c>
      <c r="L17" s="6"/>
      <c r="M17" s="6"/>
      <c r="N17" s="6"/>
    </row>
    <row r="18" ht="28" spans="1:14">
      <c r="A18" s="16"/>
      <c r="B18" s="5"/>
      <c r="C18" s="18"/>
      <c r="D18" s="17" t="s">
        <v>45</v>
      </c>
      <c r="E18" s="6" t="s">
        <v>46</v>
      </c>
      <c r="F18" s="6"/>
      <c r="G18" s="6"/>
      <c r="H18" s="6" t="s">
        <v>46</v>
      </c>
      <c r="I18" s="6"/>
      <c r="J18" s="6">
        <v>5</v>
      </c>
      <c r="K18" s="6">
        <v>5</v>
      </c>
      <c r="L18" s="6"/>
      <c r="M18" s="6"/>
      <c r="N18" s="6"/>
    </row>
    <row r="19" spans="1:14">
      <c r="A19" s="16"/>
      <c r="B19" s="5"/>
      <c r="C19" s="15" t="s">
        <v>47</v>
      </c>
      <c r="D19" s="19" t="s">
        <v>48</v>
      </c>
      <c r="E19" s="6" t="s">
        <v>49</v>
      </c>
      <c r="F19" s="6"/>
      <c r="G19" s="6"/>
      <c r="H19" s="20">
        <v>1</v>
      </c>
      <c r="I19" s="6"/>
      <c r="J19" s="6">
        <v>10</v>
      </c>
      <c r="K19" s="6">
        <v>10</v>
      </c>
      <c r="L19" s="6"/>
      <c r="M19" s="6"/>
      <c r="N19" s="6"/>
    </row>
    <row r="20" spans="1:14">
      <c r="A20" s="16"/>
      <c r="B20" s="5"/>
      <c r="C20" s="16"/>
      <c r="D20" s="19" t="s">
        <v>50</v>
      </c>
      <c r="E20" s="6" t="s">
        <v>51</v>
      </c>
      <c r="F20" s="6"/>
      <c r="G20" s="6"/>
      <c r="H20" s="6" t="s">
        <v>51</v>
      </c>
      <c r="I20" s="6"/>
      <c r="J20" s="6">
        <v>5</v>
      </c>
      <c r="K20" s="6">
        <v>5</v>
      </c>
      <c r="L20" s="6"/>
      <c r="M20" s="6"/>
      <c r="N20" s="6"/>
    </row>
    <row r="21" spans="1:14">
      <c r="A21" s="16"/>
      <c r="B21" s="5"/>
      <c r="C21" s="15" t="s">
        <v>52</v>
      </c>
      <c r="D21" s="19" t="s">
        <v>53</v>
      </c>
      <c r="E21" s="6" t="s">
        <v>54</v>
      </c>
      <c r="F21" s="6"/>
      <c r="G21" s="6"/>
      <c r="H21" s="21">
        <v>44226</v>
      </c>
      <c r="I21" s="6"/>
      <c r="J21" s="6">
        <v>2</v>
      </c>
      <c r="K21" s="6">
        <v>2</v>
      </c>
      <c r="L21" s="6"/>
      <c r="M21" s="6"/>
      <c r="N21" s="6"/>
    </row>
    <row r="22" spans="1:14">
      <c r="A22" s="16"/>
      <c r="B22" s="5"/>
      <c r="C22" s="16"/>
      <c r="D22" s="19" t="s">
        <v>55</v>
      </c>
      <c r="E22" s="6" t="s">
        <v>56</v>
      </c>
      <c r="F22" s="6"/>
      <c r="G22" s="6"/>
      <c r="H22" s="21">
        <v>44312</v>
      </c>
      <c r="I22" s="6"/>
      <c r="J22" s="6">
        <v>2</v>
      </c>
      <c r="K22" s="6">
        <v>2</v>
      </c>
      <c r="L22" s="6"/>
      <c r="M22" s="6"/>
      <c r="N22" s="6"/>
    </row>
    <row r="23" spans="1:14">
      <c r="A23" s="16"/>
      <c r="B23" s="5"/>
      <c r="C23" s="16"/>
      <c r="D23" s="19" t="s">
        <v>57</v>
      </c>
      <c r="E23" s="6" t="s">
        <v>58</v>
      </c>
      <c r="F23" s="6"/>
      <c r="G23" s="6"/>
      <c r="H23" s="6" t="s">
        <v>59</v>
      </c>
      <c r="I23" s="6"/>
      <c r="J23" s="6">
        <v>4</v>
      </c>
      <c r="K23" s="6">
        <v>4</v>
      </c>
      <c r="L23" s="6"/>
      <c r="M23" s="6"/>
      <c r="N23" s="6"/>
    </row>
    <row r="24" spans="1:14">
      <c r="A24" s="16"/>
      <c r="B24" s="5"/>
      <c r="C24" s="18"/>
      <c r="D24" s="19" t="s">
        <v>60</v>
      </c>
      <c r="E24" s="6" t="s">
        <v>61</v>
      </c>
      <c r="F24" s="6"/>
      <c r="G24" s="6"/>
      <c r="H24" s="22">
        <v>44438</v>
      </c>
      <c r="I24" s="6"/>
      <c r="J24" s="6">
        <v>2</v>
      </c>
      <c r="K24" s="6">
        <v>2</v>
      </c>
      <c r="L24" s="6"/>
      <c r="M24" s="6"/>
      <c r="N24" s="6"/>
    </row>
    <row r="25" spans="1:14">
      <c r="A25" s="16"/>
      <c r="B25" s="5"/>
      <c r="C25" s="16" t="s">
        <v>62</v>
      </c>
      <c r="D25" s="14" t="s">
        <v>63</v>
      </c>
      <c r="E25" s="23" t="s">
        <v>64</v>
      </c>
      <c r="F25" s="24"/>
      <c r="G25" s="25"/>
      <c r="H25" s="6">
        <v>67.974834</v>
      </c>
      <c r="I25" s="6"/>
      <c r="J25" s="6">
        <v>6</v>
      </c>
      <c r="K25" s="6">
        <v>6</v>
      </c>
      <c r="L25" s="6"/>
      <c r="M25" s="6"/>
      <c r="N25" s="6"/>
    </row>
    <row r="26" spans="1:14">
      <c r="A26" s="16"/>
      <c r="B26" s="5"/>
      <c r="C26" s="16"/>
      <c r="D26" s="14" t="s">
        <v>65</v>
      </c>
      <c r="E26" s="23" t="s">
        <v>66</v>
      </c>
      <c r="F26" s="24"/>
      <c r="G26" s="25"/>
      <c r="H26" s="6" t="s">
        <v>67</v>
      </c>
      <c r="I26" s="6"/>
      <c r="J26" s="6">
        <v>2</v>
      </c>
      <c r="K26" s="6">
        <v>2</v>
      </c>
      <c r="L26" s="6"/>
      <c r="M26" s="6"/>
      <c r="N26" s="6"/>
    </row>
    <row r="27" spans="1:14">
      <c r="A27" s="16"/>
      <c r="B27" s="5"/>
      <c r="C27" s="18"/>
      <c r="D27" s="14" t="s">
        <v>68</v>
      </c>
      <c r="E27" s="31" t="s">
        <v>69</v>
      </c>
      <c r="F27" s="24"/>
      <c r="G27" s="25"/>
      <c r="H27" s="30" t="s">
        <v>69</v>
      </c>
      <c r="I27" s="6"/>
      <c r="J27" s="6">
        <v>2</v>
      </c>
      <c r="K27" s="6">
        <v>2</v>
      </c>
      <c r="L27" s="6"/>
      <c r="M27" s="6"/>
      <c r="N27" s="6"/>
    </row>
    <row r="28" ht="24" spans="1:14">
      <c r="A28" s="16"/>
      <c r="B28" s="5" t="s">
        <v>70</v>
      </c>
      <c r="C28" s="5" t="s">
        <v>71</v>
      </c>
      <c r="D28" s="14" t="s">
        <v>72</v>
      </c>
      <c r="E28" s="6" t="s">
        <v>73</v>
      </c>
      <c r="F28" s="6"/>
      <c r="G28" s="6"/>
      <c r="H28" s="6" t="s">
        <v>74</v>
      </c>
      <c r="I28" s="6"/>
      <c r="J28" s="6">
        <v>10</v>
      </c>
      <c r="K28" s="6">
        <v>9</v>
      </c>
      <c r="L28" s="6"/>
      <c r="M28" s="6"/>
      <c r="N28" s="6"/>
    </row>
    <row r="29" ht="24" spans="1:14">
      <c r="A29" s="16"/>
      <c r="B29" s="5"/>
      <c r="C29" s="5" t="s">
        <v>75</v>
      </c>
      <c r="D29" s="14" t="s">
        <v>76</v>
      </c>
      <c r="E29" s="6" t="s">
        <v>73</v>
      </c>
      <c r="F29" s="6"/>
      <c r="G29" s="6"/>
      <c r="H29" s="6" t="s">
        <v>77</v>
      </c>
      <c r="I29" s="6"/>
      <c r="J29" s="6">
        <v>10</v>
      </c>
      <c r="K29" s="6">
        <v>9</v>
      </c>
      <c r="L29" s="6"/>
      <c r="M29" s="6"/>
      <c r="N29" s="6"/>
    </row>
    <row r="30" ht="24" spans="1:14">
      <c r="A30" s="16"/>
      <c r="B30" s="5"/>
      <c r="C30" s="5" t="s">
        <v>78</v>
      </c>
      <c r="D30" s="14" t="s">
        <v>79</v>
      </c>
      <c r="E30" s="6" t="s">
        <v>73</v>
      </c>
      <c r="F30" s="6"/>
      <c r="G30" s="6"/>
      <c r="H30" s="6" t="s">
        <v>80</v>
      </c>
      <c r="I30" s="6"/>
      <c r="J30" s="6">
        <v>5</v>
      </c>
      <c r="K30" s="6">
        <v>4</v>
      </c>
      <c r="L30" s="6"/>
      <c r="M30" s="6"/>
      <c r="N30" s="6"/>
    </row>
    <row r="31" ht="24" spans="1:14">
      <c r="A31" s="16"/>
      <c r="B31" s="5"/>
      <c r="C31" s="5" t="s">
        <v>81</v>
      </c>
      <c r="D31" s="14" t="s">
        <v>82</v>
      </c>
      <c r="E31" s="6" t="s">
        <v>83</v>
      </c>
      <c r="F31" s="6"/>
      <c r="G31" s="6"/>
      <c r="H31" s="6" t="s">
        <v>84</v>
      </c>
      <c r="I31" s="6"/>
      <c r="J31" s="6">
        <v>5</v>
      </c>
      <c r="K31" s="6">
        <v>4</v>
      </c>
      <c r="L31" s="6"/>
      <c r="M31" s="6"/>
      <c r="N31" s="6"/>
    </row>
    <row r="32" spans="1:14">
      <c r="A32" s="16"/>
      <c r="B32" s="15" t="s">
        <v>85</v>
      </c>
      <c r="C32" s="5" t="s">
        <v>86</v>
      </c>
      <c r="D32" s="14" t="s">
        <v>87</v>
      </c>
      <c r="E32" s="6" t="s">
        <v>88</v>
      </c>
      <c r="F32" s="6"/>
      <c r="G32" s="6"/>
      <c r="H32" s="30" t="s">
        <v>69</v>
      </c>
      <c r="I32" s="6"/>
      <c r="J32" s="6">
        <v>10</v>
      </c>
      <c r="K32" s="6">
        <v>10</v>
      </c>
      <c r="L32" s="6"/>
      <c r="M32" s="6"/>
      <c r="N32" s="6"/>
    </row>
    <row r="33" spans="1:14">
      <c r="A33" s="18"/>
      <c r="B33" s="18"/>
      <c r="C33" s="5"/>
      <c r="D33" s="14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5" t="s">
        <v>89</v>
      </c>
      <c r="B34" s="5"/>
      <c r="C34" s="5"/>
      <c r="D34" s="5"/>
      <c r="E34" s="5"/>
      <c r="F34" s="5"/>
      <c r="G34" s="5"/>
      <c r="H34" s="5"/>
      <c r="I34" s="5"/>
      <c r="J34" s="6">
        <f>SUM(J15:J33)+I8</f>
        <v>100</v>
      </c>
      <c r="K34" s="29">
        <f>SUM(K15:K33)+N8</f>
        <v>95.9165328606181</v>
      </c>
      <c r="L34" s="6"/>
      <c r="M34" s="6"/>
      <c r="N34" s="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27.15" customHeight="1" spans="1:14">
      <c r="A36" s="27" t="s">
        <v>90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9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A34:I34"/>
    <mergeCell ref="L34:N34"/>
    <mergeCell ref="A36:N36"/>
    <mergeCell ref="A12:A13"/>
    <mergeCell ref="A14:A33"/>
    <mergeCell ref="B15:B27"/>
    <mergeCell ref="B28:B31"/>
    <mergeCell ref="B32:B33"/>
    <mergeCell ref="C15:C18"/>
    <mergeCell ref="C19:C20"/>
    <mergeCell ref="C21:C24"/>
    <mergeCell ref="C25:C27"/>
    <mergeCell ref="C32:C33"/>
    <mergeCell ref="D32:D33"/>
    <mergeCell ref="J32:J33"/>
    <mergeCell ref="K32:K33"/>
    <mergeCell ref="A7:B11"/>
    <mergeCell ref="L32:N33"/>
    <mergeCell ref="H32:I33"/>
    <mergeCell ref="E32:G33"/>
  </mergeCells>
  <printOptions horizontalCentered="1"/>
  <pageMargins left="0.503472222222222" right="0.503472222222222" top="0.751388888888889" bottom="0.554861111111111" header="0.298611111111111" footer="0.298611111111111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2015-06-05T10:19:00Z</dcterms:created>
  <dcterms:modified xsi:type="dcterms:W3CDTF">2022-06-06T10:04:27Z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