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<sst xmlns="http://schemas.openxmlformats.org/spreadsheetml/2006/main" count="80" uniqueCount="68">
  <si>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</si>
  <si>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</si>
  <si>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</si>
  <si>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</si>
  <si>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聚合杂交创制杂小麦高恢复力亲本</t>
  </si>
  <si>
    <t>主管部门</t>
  </si>
  <si>
    <t>北京市农林科学院</t>
  </si>
  <si>
    <t>实施单位</t>
  </si>
  <si>
    <t>杂交小麦研究所</t>
  </si>
  <si>
    <t>项目负责人</t>
  </si>
  <si>
    <t>赵昌平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</si>
  <si>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</si>
  <si>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</si>
  <si>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</si>
  <si>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</si>
  <si>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</si>
  <si>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</si>
  <si>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</si>
  <si>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</si>
  <si>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</si>
  <si>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</si>
  <si>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</si>
  <si>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</si>
  <si>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</si>
  <si>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</si>
  <si>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</si>
  <si>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</si>
  <si>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通过项目的实施，可显著提高杂交小麦恢复系的恢复力，提高3-5%，创制具有广恢复源及高恢复力的恢复系2-3份。</t>
  </si>
  <si>
    <r>
      <rPr>
        <sz val="9"/>
        <color theme="1"/>
        <rFont val="宋体"/>
        <charset val="134"/>
      </rPr>
      <t>按计划完成骨干恢复系CP8457、CP279和GLDS聚合杂交，选育高恢复力恢复系3份，</t>
    </r>
    <r>
      <rPr>
        <sz val="9"/>
        <color theme="1"/>
        <rFont val="宋体"/>
        <charset val="134"/>
      </rPr>
      <t>分别测试BS366和BS1453恢复力，恢复力平均提高4.2%。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</si>
  <si>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</si>
  <si>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</si>
  <si>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</si>
  <si>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</si>
  <si>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</si>
  <si>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</si>
  <si>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</si>
  <si>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</si>
  <si>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</si>
  <si>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鉴定恢复系</t>
  </si>
  <si>
    <t>150-200份</t>
  </si>
  <si>
    <t>302份</t>
  </si>
  <si>
    <t>创制具有广恢复源及高恢复力的恢复系</t>
  </si>
  <si>
    <t>2-3份</t>
  </si>
  <si>
    <t>可显著提高杂交小麦恢复系的恢复力</t>
  </si>
  <si>
    <t>恢复力提高3-5%</t>
  </si>
  <si>
    <t>质量指标
（15分）</t>
  </si>
  <si>
    <t>提高组合配制效率</t>
  </si>
  <si>
    <t>通过项目的实施，进一步提高当前生产用恢复系的恢复力，显著提高组合配置效率</t>
  </si>
  <si>
    <t>选育3份配合力好，高恢复力父本，显著提高优势组合配制效率</t>
  </si>
  <si>
    <t>时效指标
（10分）</t>
  </si>
  <si>
    <t>鉴定恢复系150-200份</t>
  </si>
  <si>
    <t>高恢复力2-3份</t>
  </si>
  <si>
    <t>成本指标（10分）</t>
  </si>
  <si>
    <t>项目预算控制数</t>
  </si>
  <si>
    <t>38万</t>
  </si>
  <si>
    <t>25.12502万</t>
  </si>
  <si>
    <t>实际支出事业经费为25.12502万元</t>
  </si>
  <si>
    <t>效益指标
（30分）</t>
  </si>
  <si>
    <t>社会效益指标</t>
  </si>
  <si>
    <t>履职基础、公共服务能力</t>
  </si>
  <si>
    <t>得到提升</t>
  </si>
  <si>
    <t>恢复系恢复力得到提升，杂种优势进一步凸显，实现粮食增产</t>
  </si>
  <si>
    <t>满意度指标
（10分）</t>
  </si>
  <si>
    <t>服务对象满意度指标</t>
  </si>
  <si>
    <t>职工满意度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</si>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</sst>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8" fillId="24" borderId="2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57" fontId="5" fillId="0" borderId="11" xfId="0" applyNumberFormat="1" applyFont="1" applyBorder="1" applyAlignment="1">
      <alignment horizontal="center" vertical="center" wrapText="1"/>
    </xf>
    <xf numFmtId="57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130" zoomScaleNormal="100" topLeftCell="D21" workbookViewId="0">
      <selection activeCell="H9" sqref="H9"/>
    </sheetView>
  </sheetViews>
  <sheetFormatPr defaultColWidth="9" defaultRowHeight="14"/>
  <cols>
    <col min="1" max="1" width="7.75" customWidth="1"/>
    <col min="2" max="2" width="8" customWidth="1"/>
    <col min="3" max="3" width="9" customWidth="1"/>
    <col min="4" max="4" width="19.625" customWidth="1"/>
    <col min="5" max="5" width="2.125" customWidth="1"/>
    <col min="6" max="9" width="10.25" customWidth="1"/>
    <col min="13" max="13" width="7" customWidth="1"/>
    <col min="14" max="14" width="8.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1051503968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38</v>
      </c>
      <c r="G8" s="5">
        <v>38</v>
      </c>
      <c r="H8" s="11">
        <v>25.12502</v>
      </c>
      <c r="I8" s="4">
        <v>10</v>
      </c>
      <c r="J8" s="4"/>
      <c r="K8" s="4"/>
      <c r="L8" s="4"/>
      <c r="M8" s="20">
        <f>H8/G8</f>
        <v>0.661184736842105</v>
      </c>
      <c r="N8" s="30">
        <f>M8*10</f>
        <v>6.61184736842105</v>
      </c>
    </row>
    <row r="9" spans="1:14">
      <c r="A9" s="8"/>
      <c r="B9" s="9"/>
      <c r="C9" s="4" t="s">
        <v>20</v>
      </c>
      <c r="D9" s="4"/>
      <c r="E9" s="4"/>
      <c r="F9" s="5"/>
      <c r="G9" s="5"/>
      <c r="H9" s="5"/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>
        <v>38</v>
      </c>
      <c r="G11" s="5">
        <v>38</v>
      </c>
      <c r="H11" s="11">
        <v>25.12502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5.1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6"/>
      <c r="B15" s="4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11" t="s">
        <v>40</v>
      </c>
      <c r="I15" s="11"/>
      <c r="J15" s="5">
        <v>5</v>
      </c>
      <c r="K15" s="5">
        <v>5</v>
      </c>
      <c r="L15" s="5"/>
      <c r="M15" s="5"/>
      <c r="N15" s="5"/>
    </row>
    <row r="16" ht="24" spans="1:14">
      <c r="A16" s="16"/>
      <c r="B16" s="4"/>
      <c r="C16" s="16"/>
      <c r="D16" s="17" t="s">
        <v>41</v>
      </c>
      <c r="E16" s="18" t="s">
        <v>42</v>
      </c>
      <c r="F16" s="18"/>
      <c r="G16" s="18"/>
      <c r="H16" s="5">
        <v>3</v>
      </c>
      <c r="I16" s="5"/>
      <c r="J16" s="5">
        <v>5</v>
      </c>
      <c r="K16" s="5">
        <v>5</v>
      </c>
      <c r="L16" s="5"/>
      <c r="M16" s="5"/>
      <c r="N16" s="5"/>
    </row>
    <row r="17" ht="24" spans="1:14">
      <c r="A17" s="16"/>
      <c r="B17" s="4"/>
      <c r="C17" s="19"/>
      <c r="D17" s="17" t="s">
        <v>43</v>
      </c>
      <c r="E17" s="18" t="s">
        <v>44</v>
      </c>
      <c r="F17" s="18"/>
      <c r="G17" s="18"/>
      <c r="H17" s="20">
        <v>0.042</v>
      </c>
      <c r="I17" s="5"/>
      <c r="J17" s="5">
        <v>5</v>
      </c>
      <c r="K17" s="5">
        <v>5</v>
      </c>
      <c r="L17" s="5"/>
      <c r="M17" s="5"/>
      <c r="N17" s="5"/>
    </row>
    <row r="18" ht="37.15" customHeight="1" spans="1:14">
      <c r="A18" s="16"/>
      <c r="B18" s="4"/>
      <c r="C18" s="15" t="s">
        <v>45</v>
      </c>
      <c r="D18" s="17" t="s">
        <v>46</v>
      </c>
      <c r="E18" s="18" t="s">
        <v>47</v>
      </c>
      <c r="F18" s="18"/>
      <c r="G18" s="18"/>
      <c r="H18" s="11" t="s">
        <v>48</v>
      </c>
      <c r="I18" s="11"/>
      <c r="J18" s="5">
        <v>15</v>
      </c>
      <c r="K18" s="5">
        <v>15</v>
      </c>
      <c r="L18" s="5"/>
      <c r="M18" s="5"/>
      <c r="N18" s="5"/>
    </row>
    <row r="19" ht="13.9" customHeight="1" spans="1:14">
      <c r="A19" s="16"/>
      <c r="B19" s="4"/>
      <c r="C19" s="15" t="s">
        <v>49</v>
      </c>
      <c r="D19" s="17" t="s">
        <v>50</v>
      </c>
      <c r="E19" s="21">
        <v>44348</v>
      </c>
      <c r="F19" s="18"/>
      <c r="G19" s="18"/>
      <c r="H19" s="22">
        <v>44348</v>
      </c>
      <c r="I19" s="31"/>
      <c r="J19" s="5">
        <v>4</v>
      </c>
      <c r="K19" s="5">
        <v>4</v>
      </c>
      <c r="L19" s="5"/>
      <c r="M19" s="5"/>
      <c r="N19" s="5"/>
    </row>
    <row r="20" ht="13.9" customHeight="1" spans="1:14">
      <c r="A20" s="16"/>
      <c r="B20" s="4"/>
      <c r="C20" s="16"/>
      <c r="D20" s="17" t="s">
        <v>51</v>
      </c>
      <c r="E20" s="23">
        <v>44348</v>
      </c>
      <c r="F20" s="24"/>
      <c r="G20" s="25"/>
      <c r="H20" s="22">
        <v>44348</v>
      </c>
      <c r="I20" s="31"/>
      <c r="J20" s="5">
        <v>3</v>
      </c>
      <c r="K20" s="5">
        <v>3</v>
      </c>
      <c r="L20" s="5"/>
      <c r="M20" s="5"/>
      <c r="N20" s="5"/>
    </row>
    <row r="21" ht="13.9" customHeight="1" spans="1:14">
      <c r="A21" s="16"/>
      <c r="B21" s="4"/>
      <c r="C21" s="16"/>
      <c r="D21" s="17" t="s">
        <v>44</v>
      </c>
      <c r="E21" s="21">
        <v>44531</v>
      </c>
      <c r="F21" s="18"/>
      <c r="G21" s="18"/>
      <c r="H21" s="22">
        <v>44409</v>
      </c>
      <c r="I21" s="31"/>
      <c r="J21" s="5">
        <v>3</v>
      </c>
      <c r="K21" s="5">
        <v>3</v>
      </c>
      <c r="L21" s="5"/>
      <c r="M21" s="5"/>
      <c r="N21" s="5"/>
    </row>
    <row r="22" ht="24" spans="1:14">
      <c r="A22" s="16"/>
      <c r="B22" s="4"/>
      <c r="C22" s="4" t="s">
        <v>52</v>
      </c>
      <c r="D22" s="17" t="s">
        <v>53</v>
      </c>
      <c r="E22" s="26" t="s">
        <v>54</v>
      </c>
      <c r="F22" s="24"/>
      <c r="G22" s="25"/>
      <c r="H22" s="5" t="s">
        <v>55</v>
      </c>
      <c r="I22" s="5"/>
      <c r="J22" s="5">
        <v>10</v>
      </c>
      <c r="K22" s="5">
        <v>10</v>
      </c>
      <c r="L22" s="5" t="s">
        <v>56</v>
      </c>
      <c r="M22" s="5"/>
      <c r="N22" s="5"/>
    </row>
    <row r="23" ht="36" customHeight="1" spans="1:14">
      <c r="A23" s="16"/>
      <c r="B23" s="4" t="s">
        <v>57</v>
      </c>
      <c r="C23" s="4" t="s">
        <v>58</v>
      </c>
      <c r="D23" s="17" t="s">
        <v>59</v>
      </c>
      <c r="E23" s="18" t="s">
        <v>60</v>
      </c>
      <c r="F23" s="18"/>
      <c r="G23" s="18"/>
      <c r="H23" s="5" t="s">
        <v>61</v>
      </c>
      <c r="I23" s="5"/>
      <c r="J23" s="5">
        <v>30</v>
      </c>
      <c r="K23" s="5">
        <v>30</v>
      </c>
      <c r="L23" s="5"/>
      <c r="M23" s="5"/>
      <c r="N23" s="5"/>
    </row>
    <row r="24" spans="1:14">
      <c r="A24" s="16"/>
      <c r="B24" s="15" t="s">
        <v>62</v>
      </c>
      <c r="C24" s="4" t="s">
        <v>63</v>
      </c>
      <c r="D24" s="17" t="s">
        <v>64</v>
      </c>
      <c r="E24" s="5" t="s">
        <v>65</v>
      </c>
      <c r="F24" s="5"/>
      <c r="G24" s="5"/>
      <c r="H24" s="5" t="s">
        <v>65</v>
      </c>
      <c r="I24" s="5"/>
      <c r="J24" s="5">
        <v>10</v>
      </c>
      <c r="K24" s="5">
        <v>10</v>
      </c>
      <c r="L24" s="5"/>
      <c r="M24" s="5"/>
      <c r="N24" s="5"/>
    </row>
    <row r="25" spans="1:14">
      <c r="A25" s="19"/>
      <c r="B25" s="19"/>
      <c r="C25" s="4"/>
      <c r="D25" s="17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27" t="s">
        <v>66</v>
      </c>
      <c r="B26" s="27"/>
      <c r="C26" s="27"/>
      <c r="D26" s="27"/>
      <c r="E26" s="27"/>
      <c r="F26" s="27"/>
      <c r="G26" s="27"/>
      <c r="H26" s="27"/>
      <c r="I26" s="27"/>
      <c r="J26" s="18">
        <f>SUM(J15:J25)+I8</f>
        <v>100</v>
      </c>
      <c r="K26" s="32">
        <f>SUM(K15:K25)+N8</f>
        <v>96.6118473684211</v>
      </c>
      <c r="L26" s="5"/>
      <c r="M26" s="5"/>
      <c r="N26" s="5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27.15" customHeight="1" spans="1:14">
      <c r="A28" s="29" t="s">
        <v>67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2"/>
    <mergeCell ref="B24:B25"/>
    <mergeCell ref="C15:C17"/>
    <mergeCell ref="C19:C21"/>
    <mergeCell ref="C24:C25"/>
    <mergeCell ref="D24:D25"/>
    <mergeCell ref="J24:J25"/>
    <mergeCell ref="K24:K25"/>
    <mergeCell ref="E24:G25"/>
    <mergeCell ref="H24:I25"/>
    <mergeCell ref="L24:N25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