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DF3A2473-F9E1-4F42-BA2A-24E9EF1F5C06}"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4" i="1" l="1"/>
  <c r="M8" i="1"/>
  <c r="N8" i="1" s="1"/>
  <c r="K24" i="1" s="1"/>
</calcChain>
</file>

<file path=xl/sharedStrings.xml><?xml version="1.0" encoding="utf-8"?>
<sst xmlns="http://schemas.openxmlformats.org/spreadsheetml/2006/main" count="84" uniqueCount="66">
  <si>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</si>
  <si>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</si>
  <si>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</si>
  <si>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</si>
  <si>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 xml:space="preserve">  科研示范展示区道路翻修及基础配套设施改造项目</t>
  </si>
  <si>
    <t>主管部门</t>
  </si>
  <si>
    <t xml:space="preserve">  北京市农林科学院</t>
  </si>
  <si>
    <t>实施单位</t>
  </si>
  <si>
    <t xml:space="preserve">  行政处</t>
  </si>
  <si>
    <t>项目负责人</t>
  </si>
  <si>
    <t xml:space="preserve">  赵启</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</si>
  <si>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</si>
  <si>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</si>
  <si>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</si>
  <si>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</si>
  <si>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</si>
  <si>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</si>
  <si>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</si>
  <si>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</si>
  <si>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</si>
  <si>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</si>
  <si>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</si>
  <si>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</si>
  <si>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</si>
  <si>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</si>
  <si>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</si>
  <si>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</si>
  <si>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按照农业部《农业科技创新能力条件建设规划（2016—2020年）》及科技部《国家农业科技园区发展规划（2018-2025年）》相关政策，为进一步完善我院西区基础设施条件，2021年对试验田及周边道路进行改造，主要内容有：新建6m宽沥青道路及道路沿线两侧绿化及景观、照明、喷灌；新建4.3m宽沥青道路约1000㎡，及道路沿线两侧绿化及景观、照明、喷灌，可以更有效的发挥科研基础设施的作用。</t>
  </si>
  <si>
    <t>项目已经完成道路、小广场铺装、路灯照明、排水设施等配套工程的全部工作，绿化区草坪已经铺设完毕。沿彰化路围墙一侧的绿化及规划人行道路（靠近小麦温室东南侧）未实施，主要考虑到现有我院李瑞芬课题组目前在该区域种植野大麦种质资源仍未移栽，待该区域野大麦在休眠期移栽后，即可组织该区域绿化和人行道路施工。</t>
  </si>
  <si>
    <t>绩效指标</t>
  </si>
  <si>
    <t>一级指标</t>
  </si>
  <si>
    <t>二级指标</t>
  </si>
  <si>
    <t>三级指标</t>
  </si>
  <si>
    <t>年度指标值</t>
  </si>
  <si>
    <t>实际完成值</t>
  </si>
  <si>
    <t>偏差原因分析及改进措施</t>
  </si>
  <si>
    <t>产出指标
（50分）</t>
  </si>
  <si>
    <t>数量指标（15分）</t>
  </si>
  <si>
    <t>建设、改造修缮面积</t>
  </si>
  <si>
    <t>100000㎡</t>
  </si>
  <si>
    <t>建设、改造修缮数量</t>
  </si>
  <si>
    <t>1项</t>
  </si>
  <si>
    <t>质量指标
（15分）</t>
  </si>
  <si>
    <t>工程质量合格率</t>
  </si>
  <si>
    <t>100%满足工程质量需求</t>
  </si>
  <si>
    <t>工程内容完成情况</t>
  </si>
  <si>
    <t>100%完成项目内容</t>
  </si>
  <si>
    <t>项目执行时间</t>
  </si>
  <si>
    <t>2021年12月31日前完成</t>
  </si>
  <si>
    <t>未竣工验收</t>
  </si>
  <si>
    <t>时效指标
（10分）</t>
  </si>
  <si>
    <t>方案制定、项目招投标验收时间</t>
  </si>
  <si>
    <t>1、方案制定于2021年3月前完成
2、2021年5月前完成项目招投标工作
3、2021年12月31日前完成项目验收</t>
  </si>
  <si>
    <t>方案及招标工作按期完成，未竣工</t>
  </si>
  <si>
    <t>成本指标（10分）</t>
  </si>
  <si>
    <t>项目预算控制数</t>
  </si>
  <si>
    <t>效益指标（30分）</t>
  </si>
  <si>
    <t>生态效益指标</t>
  </si>
  <si>
    <t xml:space="preserve">  改善工作环境，发挥科研基础设施的作用</t>
  </si>
  <si>
    <t>有效改善</t>
  </si>
  <si>
    <t>满意度指标
（10分）</t>
  </si>
  <si>
    <t>服务对象满意度指标</t>
  </si>
  <si>
    <t>公共设施使用人员满意度</t>
  </si>
  <si>
    <t xml:space="preserve">  ≧95%</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</si>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</sst>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2"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b/>
      <sz val="11"/>
      <color theme="1"/>
      <name val="Times New Roman"/>
      <family val="1"/>
    </font>
    <font>
      <sz val="9"/>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7">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6" fillId="0" borderId="1" xfId="0" applyFont="1" applyBorder="1" applyAlignment="1">
      <alignment horizontal="left" vertical="center" wrapText="1"/>
    </xf>
    <xf numFmtId="0" fontId="8"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justify"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5"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tabSelected="1" view="pageBreakPreview" zoomScaleNormal="100" workbookViewId="0">
      <selection activeCell="L19" sqref="L19:N19"/>
    </sheetView>
  </sheetViews>
  <sheetFormatPr defaultColWidth="9" defaultRowHeight="14.25" x14ac:dyDescent="0.2"/>
  <cols>
    <col min="4" max="4" width="18.25" customWidth="1"/>
    <col min="5" max="5" width="2.125" customWidth="1"/>
    <col min="6" max="9" width="10.25" customWidth="1"/>
  </cols>
  <sheetData>
    <row r="1" spans="1:14" ht="18.75" x14ac:dyDescent="0.2">
      <c r="A1" s="1" t="s">
        <v>0</v>
      </c>
    </row>
    <row r="2" spans="1:14" ht="20.45" customHeight="1" x14ac:dyDescent="0.2">
      <c r="A2" s="11" t="s">
        <v>1</v>
      </c>
      <c r="B2" s="11"/>
      <c r="C2" s="11"/>
      <c r="D2" s="11"/>
      <c r="E2" s="11"/>
      <c r="F2" s="11"/>
      <c r="G2" s="11"/>
      <c r="H2" s="11"/>
      <c r="I2" s="11"/>
      <c r="J2" s="11"/>
      <c r="K2" s="11"/>
      <c r="L2" s="11"/>
      <c r="M2" s="11"/>
      <c r="N2" s="11"/>
    </row>
    <row r="3" spans="1:14" x14ac:dyDescent="0.2">
      <c r="A3" s="12" t="s">
        <v>2</v>
      </c>
      <c r="B3" s="12"/>
      <c r="C3" s="12"/>
      <c r="D3" s="12"/>
      <c r="E3" s="12"/>
      <c r="F3" s="12"/>
      <c r="G3" s="12"/>
      <c r="H3" s="12"/>
      <c r="I3" s="12"/>
      <c r="J3" s="12"/>
      <c r="K3" s="12"/>
      <c r="L3" s="12"/>
      <c r="M3" s="12"/>
      <c r="N3" s="12"/>
    </row>
    <row r="4" spans="1:14" x14ac:dyDescent="0.2">
      <c r="A4" s="13" t="s">
        <v>3</v>
      </c>
      <c r="B4" s="13"/>
      <c r="C4" s="14" t="s">
        <v>4</v>
      </c>
      <c r="D4" s="14"/>
      <c r="E4" s="14"/>
      <c r="F4" s="14"/>
      <c r="G4" s="14"/>
      <c r="H4" s="14"/>
      <c r="I4" s="14"/>
      <c r="J4" s="14"/>
      <c r="K4" s="14"/>
      <c r="L4" s="14"/>
      <c r="M4" s="14"/>
      <c r="N4" s="14"/>
    </row>
    <row r="5" spans="1:14" x14ac:dyDescent="0.2">
      <c r="A5" s="13" t="s">
        <v>5</v>
      </c>
      <c r="B5" s="13"/>
      <c r="C5" s="15" t="s">
        <v>6</v>
      </c>
      <c r="D5" s="15"/>
      <c r="E5" s="15"/>
      <c r="F5" s="15"/>
      <c r="G5" s="15"/>
      <c r="H5" s="2" t="s">
        <v>7</v>
      </c>
      <c r="I5" s="15" t="s">
        <v>8</v>
      </c>
      <c r="J5" s="15"/>
      <c r="K5" s="15"/>
      <c r="L5" s="15"/>
      <c r="M5" s="15"/>
      <c r="N5" s="15"/>
    </row>
    <row r="6" spans="1:14" x14ac:dyDescent="0.2">
      <c r="A6" s="13" t="s">
        <v>9</v>
      </c>
      <c r="B6" s="13"/>
      <c r="C6" s="15" t="s">
        <v>10</v>
      </c>
      <c r="D6" s="15"/>
      <c r="E6" s="15"/>
      <c r="F6" s="15"/>
      <c r="G6" s="15"/>
      <c r="H6" s="2" t="s">
        <v>11</v>
      </c>
      <c r="I6" s="15">
        <v>51503895</v>
      </c>
      <c r="J6" s="15"/>
      <c r="K6" s="15"/>
      <c r="L6" s="15"/>
      <c r="M6" s="15"/>
      <c r="N6" s="15"/>
    </row>
    <row r="7" spans="1:14" x14ac:dyDescent="0.2">
      <c r="A7" s="31" t="s">
        <v>12</v>
      </c>
      <c r="B7" s="32"/>
      <c r="C7" s="13"/>
      <c r="D7" s="13"/>
      <c r="E7" s="13"/>
      <c r="F7" s="2" t="s">
        <v>13</v>
      </c>
      <c r="G7" s="2" t="s">
        <v>14</v>
      </c>
      <c r="H7" s="2" t="s">
        <v>15</v>
      </c>
      <c r="I7" s="13" t="s">
        <v>16</v>
      </c>
      <c r="J7" s="13"/>
      <c r="K7" s="13"/>
      <c r="L7" s="13"/>
      <c r="M7" s="2" t="s">
        <v>17</v>
      </c>
      <c r="N7" s="2" t="s">
        <v>18</v>
      </c>
    </row>
    <row r="8" spans="1:14" x14ac:dyDescent="0.2">
      <c r="A8" s="33"/>
      <c r="B8" s="34"/>
      <c r="C8" s="16" t="s">
        <v>19</v>
      </c>
      <c r="D8" s="16"/>
      <c r="E8" s="16"/>
      <c r="F8" s="3">
        <v>352.170571</v>
      </c>
      <c r="G8" s="3">
        <v>352.170571</v>
      </c>
      <c r="H8" s="3">
        <v>279.265852</v>
      </c>
      <c r="I8" s="13">
        <v>10</v>
      </c>
      <c r="J8" s="13"/>
      <c r="K8" s="13"/>
      <c r="L8" s="13"/>
      <c r="M8" s="7">
        <f>H8/G8</f>
        <v>0.79298463584567946</v>
      </c>
      <c r="N8" s="8">
        <f>M8*10</f>
        <v>7.9298463584567944</v>
      </c>
    </row>
    <row r="9" spans="1:14" x14ac:dyDescent="0.2">
      <c r="A9" s="33"/>
      <c r="B9" s="34"/>
      <c r="C9" s="13" t="s">
        <v>20</v>
      </c>
      <c r="D9" s="13"/>
      <c r="E9" s="13"/>
      <c r="F9" s="3"/>
      <c r="G9" s="3"/>
      <c r="H9" s="3"/>
      <c r="I9" s="14" t="s">
        <v>21</v>
      </c>
      <c r="J9" s="14"/>
      <c r="K9" s="14"/>
      <c r="L9" s="14"/>
      <c r="M9" s="3" t="s">
        <v>21</v>
      </c>
      <c r="N9" s="3" t="s">
        <v>21</v>
      </c>
    </row>
    <row r="10" spans="1:14" x14ac:dyDescent="0.2">
      <c r="A10" s="33"/>
      <c r="B10" s="34"/>
      <c r="C10" s="13" t="s">
        <v>22</v>
      </c>
      <c r="D10" s="13"/>
      <c r="E10" s="13"/>
      <c r="F10" s="3"/>
      <c r="G10" s="3"/>
      <c r="H10" s="3"/>
      <c r="I10" s="14" t="s">
        <v>21</v>
      </c>
      <c r="J10" s="14"/>
      <c r="K10" s="14"/>
      <c r="L10" s="14"/>
      <c r="M10" s="3" t="s">
        <v>21</v>
      </c>
      <c r="N10" s="3" t="s">
        <v>21</v>
      </c>
    </row>
    <row r="11" spans="1:14" x14ac:dyDescent="0.2">
      <c r="A11" s="35"/>
      <c r="B11" s="36"/>
      <c r="C11" s="13" t="s">
        <v>23</v>
      </c>
      <c r="D11" s="13"/>
      <c r="E11" s="13"/>
      <c r="F11" s="3"/>
      <c r="G11" s="3"/>
      <c r="H11" s="3"/>
      <c r="I11" s="14" t="s">
        <v>21</v>
      </c>
      <c r="J11" s="14"/>
      <c r="K11" s="14"/>
      <c r="L11" s="14"/>
      <c r="M11" s="3" t="s">
        <v>21</v>
      </c>
      <c r="N11" s="3" t="s">
        <v>21</v>
      </c>
    </row>
    <row r="12" spans="1:14" x14ac:dyDescent="0.2">
      <c r="A12" s="13" t="s">
        <v>24</v>
      </c>
      <c r="B12" s="13" t="s">
        <v>25</v>
      </c>
      <c r="C12" s="13"/>
      <c r="D12" s="13"/>
      <c r="E12" s="13"/>
      <c r="F12" s="13"/>
      <c r="G12" s="13"/>
      <c r="H12" s="13" t="s">
        <v>26</v>
      </c>
      <c r="I12" s="13"/>
      <c r="J12" s="13"/>
      <c r="K12" s="13"/>
      <c r="L12" s="13"/>
      <c r="M12" s="13"/>
      <c r="N12" s="13"/>
    </row>
    <row r="13" spans="1:14" ht="78" customHeight="1" x14ac:dyDescent="0.2">
      <c r="A13" s="13"/>
      <c r="B13" s="15" t="s">
        <v>27</v>
      </c>
      <c r="C13" s="15"/>
      <c r="D13" s="15"/>
      <c r="E13" s="15"/>
      <c r="F13" s="15"/>
      <c r="G13" s="15"/>
      <c r="H13" s="15" t="s">
        <v>28</v>
      </c>
      <c r="I13" s="15"/>
      <c r="J13" s="15"/>
      <c r="K13" s="15"/>
      <c r="L13" s="15"/>
      <c r="M13" s="15"/>
      <c r="N13" s="15"/>
    </row>
    <row r="14" spans="1:14" ht="31.9" customHeight="1" x14ac:dyDescent="0.2">
      <c r="A14" s="28" t="s">
        <v>29</v>
      </c>
      <c r="B14" s="2" t="s">
        <v>30</v>
      </c>
      <c r="C14" s="2" t="s">
        <v>31</v>
      </c>
      <c r="D14" s="2" t="s">
        <v>32</v>
      </c>
      <c r="E14" s="13" t="s">
        <v>33</v>
      </c>
      <c r="F14" s="13"/>
      <c r="G14" s="13"/>
      <c r="H14" s="13" t="s">
        <v>34</v>
      </c>
      <c r="I14" s="13"/>
      <c r="J14" s="2" t="s">
        <v>16</v>
      </c>
      <c r="K14" s="2" t="s">
        <v>18</v>
      </c>
      <c r="L14" s="13" t="s">
        <v>35</v>
      </c>
      <c r="M14" s="13"/>
      <c r="N14" s="13"/>
    </row>
    <row r="15" spans="1:14" x14ac:dyDescent="0.2">
      <c r="A15" s="29"/>
      <c r="B15" s="13" t="s">
        <v>36</v>
      </c>
      <c r="C15" s="28" t="s">
        <v>37</v>
      </c>
      <c r="D15" s="5" t="s">
        <v>38</v>
      </c>
      <c r="E15" s="17" t="s">
        <v>39</v>
      </c>
      <c r="F15" s="18"/>
      <c r="G15" s="19"/>
      <c r="H15" s="20" t="s">
        <v>39</v>
      </c>
      <c r="I15" s="21"/>
      <c r="J15" s="3">
        <v>7.5</v>
      </c>
      <c r="K15" s="3">
        <v>6</v>
      </c>
      <c r="L15" s="14"/>
      <c r="M15" s="14"/>
      <c r="N15" s="14"/>
    </row>
    <row r="16" spans="1:14" x14ac:dyDescent="0.2">
      <c r="A16" s="29"/>
      <c r="B16" s="13"/>
      <c r="C16" s="29"/>
      <c r="D16" s="5" t="s">
        <v>40</v>
      </c>
      <c r="E16" s="17" t="s">
        <v>41</v>
      </c>
      <c r="F16" s="18"/>
      <c r="G16" s="19"/>
      <c r="H16" s="20" t="s">
        <v>41</v>
      </c>
      <c r="I16" s="21"/>
      <c r="J16" s="3">
        <v>7.5</v>
      </c>
      <c r="K16" s="3">
        <v>6</v>
      </c>
      <c r="L16" s="14"/>
      <c r="M16" s="14"/>
      <c r="N16" s="14"/>
    </row>
    <row r="17" spans="1:14" ht="21.6" customHeight="1" x14ac:dyDescent="0.2">
      <c r="A17" s="29"/>
      <c r="B17" s="13"/>
      <c r="C17" s="28" t="s">
        <v>42</v>
      </c>
      <c r="D17" s="5" t="s">
        <v>43</v>
      </c>
      <c r="E17" s="17" t="s">
        <v>44</v>
      </c>
      <c r="F17" s="18"/>
      <c r="G17" s="19"/>
      <c r="H17" s="20" t="s">
        <v>44</v>
      </c>
      <c r="I17" s="21"/>
      <c r="J17" s="3">
        <v>5</v>
      </c>
      <c r="K17" s="3">
        <v>4</v>
      </c>
      <c r="L17" s="14"/>
      <c r="M17" s="14"/>
      <c r="N17" s="14"/>
    </row>
    <row r="18" spans="1:14" x14ac:dyDescent="0.2">
      <c r="A18" s="29"/>
      <c r="B18" s="13"/>
      <c r="C18" s="29"/>
      <c r="D18" s="5" t="s">
        <v>45</v>
      </c>
      <c r="E18" s="17" t="s">
        <v>46</v>
      </c>
      <c r="F18" s="18"/>
      <c r="G18" s="19"/>
      <c r="H18" s="20" t="s">
        <v>46</v>
      </c>
      <c r="I18" s="21"/>
      <c r="J18" s="3">
        <v>5</v>
      </c>
      <c r="K18" s="3">
        <v>4</v>
      </c>
      <c r="L18" s="14"/>
      <c r="M18" s="14"/>
      <c r="N18" s="14"/>
    </row>
    <row r="19" spans="1:14" x14ac:dyDescent="0.2">
      <c r="A19" s="29"/>
      <c r="B19" s="13"/>
      <c r="C19" s="30"/>
      <c r="D19" s="5" t="s">
        <v>47</v>
      </c>
      <c r="E19" s="17" t="s">
        <v>48</v>
      </c>
      <c r="F19" s="18"/>
      <c r="G19" s="19"/>
      <c r="H19" s="20" t="s">
        <v>49</v>
      </c>
      <c r="I19" s="21"/>
      <c r="J19" s="3">
        <v>5</v>
      </c>
      <c r="K19" s="3">
        <v>0</v>
      </c>
      <c r="L19" s="14" t="s">
        <v>49</v>
      </c>
      <c r="M19" s="14"/>
      <c r="N19" s="14"/>
    </row>
    <row r="20" spans="1:14" ht="77.45" customHeight="1" x14ac:dyDescent="0.2">
      <c r="A20" s="29"/>
      <c r="B20" s="13"/>
      <c r="C20" s="4" t="s">
        <v>50</v>
      </c>
      <c r="D20" s="5" t="s">
        <v>51</v>
      </c>
      <c r="E20" s="22" t="s">
        <v>52</v>
      </c>
      <c r="F20" s="23"/>
      <c r="G20" s="24"/>
      <c r="H20" s="20" t="s">
        <v>53</v>
      </c>
      <c r="I20" s="21"/>
      <c r="J20" s="3">
        <v>10</v>
      </c>
      <c r="K20" s="3">
        <v>9</v>
      </c>
      <c r="L20" s="14" t="s">
        <v>49</v>
      </c>
      <c r="M20" s="14"/>
      <c r="N20" s="14"/>
    </row>
    <row r="21" spans="1:14" ht="22.5" x14ac:dyDescent="0.2">
      <c r="A21" s="29"/>
      <c r="B21" s="13"/>
      <c r="C21" s="2" t="s">
        <v>54</v>
      </c>
      <c r="D21" s="5" t="s">
        <v>55</v>
      </c>
      <c r="E21" s="17">
        <v>372.95509299999998</v>
      </c>
      <c r="F21" s="18"/>
      <c r="G21" s="19"/>
      <c r="H21" s="20">
        <v>279.265852</v>
      </c>
      <c r="I21" s="21"/>
      <c r="J21" s="3">
        <v>10</v>
      </c>
      <c r="K21" s="3">
        <v>9</v>
      </c>
      <c r="L21" s="14"/>
      <c r="M21" s="14"/>
      <c r="N21" s="14"/>
    </row>
    <row r="22" spans="1:14" ht="22.5" x14ac:dyDescent="0.2">
      <c r="A22" s="29"/>
      <c r="B22" s="2" t="s">
        <v>56</v>
      </c>
      <c r="C22" s="2" t="s">
        <v>57</v>
      </c>
      <c r="D22" s="5" t="s">
        <v>58</v>
      </c>
      <c r="E22" s="20" t="s">
        <v>59</v>
      </c>
      <c r="F22" s="25"/>
      <c r="G22" s="21"/>
      <c r="H22" s="20" t="s">
        <v>59</v>
      </c>
      <c r="I22" s="21"/>
      <c r="J22" s="3">
        <v>30</v>
      </c>
      <c r="K22" s="3">
        <v>28</v>
      </c>
      <c r="L22" s="14"/>
      <c r="M22" s="14"/>
      <c r="N22" s="14"/>
    </row>
    <row r="23" spans="1:14" ht="28.9" customHeight="1" x14ac:dyDescent="0.2">
      <c r="A23" s="29"/>
      <c r="B23" s="4" t="s">
        <v>60</v>
      </c>
      <c r="C23" s="2" t="s">
        <v>61</v>
      </c>
      <c r="D23" s="5" t="s">
        <v>62</v>
      </c>
      <c r="E23" s="20" t="s">
        <v>63</v>
      </c>
      <c r="F23" s="25"/>
      <c r="G23" s="21"/>
      <c r="H23" s="20" t="s">
        <v>63</v>
      </c>
      <c r="I23" s="21"/>
      <c r="J23" s="3">
        <v>10</v>
      </c>
      <c r="K23" s="3">
        <v>9</v>
      </c>
      <c r="L23" s="14"/>
      <c r="M23" s="14"/>
      <c r="N23" s="14"/>
    </row>
    <row r="24" spans="1:14" x14ac:dyDescent="0.2">
      <c r="A24" s="26" t="s">
        <v>64</v>
      </c>
      <c r="B24" s="26"/>
      <c r="C24" s="26"/>
      <c r="D24" s="26"/>
      <c r="E24" s="26"/>
      <c r="F24" s="26"/>
      <c r="G24" s="26"/>
      <c r="H24" s="26"/>
      <c r="I24" s="26"/>
      <c r="J24" s="9">
        <f>SUM(J15:J23)+I8</f>
        <v>100</v>
      </c>
      <c r="K24" s="10">
        <f>SUM(K15:K23)+N8</f>
        <v>82.9298463584568</v>
      </c>
      <c r="L24" s="14"/>
      <c r="M24" s="14"/>
      <c r="N24" s="14"/>
    </row>
    <row r="25" spans="1:14" x14ac:dyDescent="0.2">
      <c r="A25" s="6"/>
      <c r="B25" s="6"/>
      <c r="C25" s="6"/>
      <c r="D25" s="6"/>
      <c r="E25" s="6"/>
      <c r="F25" s="6"/>
      <c r="G25" s="6"/>
      <c r="H25" s="6"/>
      <c r="I25" s="6"/>
      <c r="J25" s="6"/>
      <c r="K25" s="6"/>
      <c r="L25" s="6"/>
      <c r="M25" s="6"/>
      <c r="N25" s="6"/>
    </row>
    <row r="26" spans="1:14" ht="127.15" customHeight="1" x14ac:dyDescent="0.2">
      <c r="A26" s="27" t="s">
        <v>65</v>
      </c>
      <c r="B26" s="27"/>
      <c r="C26" s="27"/>
      <c r="D26" s="27"/>
      <c r="E26" s="27"/>
      <c r="F26" s="27"/>
      <c r="G26" s="27"/>
      <c r="H26" s="27"/>
      <c r="I26" s="27"/>
      <c r="J26" s="27"/>
      <c r="K26" s="27"/>
      <c r="L26" s="27"/>
      <c r="M26" s="27"/>
      <c r="N26" s="27"/>
    </row>
  </sheetData>
  <mergeCells count="63">
    <mergeCell ref="A24:I24"/>
    <mergeCell ref="L24:N24"/>
    <mergeCell ref="A26:N26"/>
    <mergeCell ref="A12:A13"/>
    <mergeCell ref="A14:A23"/>
    <mergeCell ref="B15:B21"/>
    <mergeCell ref="C15:C16"/>
    <mergeCell ref="C17:C19"/>
    <mergeCell ref="E22:G22"/>
    <mergeCell ref="H22:I22"/>
    <mergeCell ref="L22:N22"/>
    <mergeCell ref="E23:G23"/>
    <mergeCell ref="H23:I23"/>
    <mergeCell ref="L23:N23"/>
    <mergeCell ref="E20:G20"/>
    <mergeCell ref="H20:I20"/>
    <mergeCell ref="L20:N20"/>
    <mergeCell ref="E21:G21"/>
    <mergeCell ref="H21:I21"/>
    <mergeCell ref="L21:N21"/>
    <mergeCell ref="E18:G18"/>
    <mergeCell ref="H18:I18"/>
    <mergeCell ref="L18:N18"/>
    <mergeCell ref="E19:G19"/>
    <mergeCell ref="H19:I19"/>
    <mergeCell ref="L19:N19"/>
    <mergeCell ref="E16:G16"/>
    <mergeCell ref="H16:I16"/>
    <mergeCell ref="L16:N16"/>
    <mergeCell ref="E17:G17"/>
    <mergeCell ref="H17:I17"/>
    <mergeCell ref="L17:N17"/>
    <mergeCell ref="E14:G14"/>
    <mergeCell ref="H14:I14"/>
    <mergeCell ref="L14:N14"/>
    <mergeCell ref="E15:G15"/>
    <mergeCell ref="H15:I15"/>
    <mergeCell ref="L15:N15"/>
    <mergeCell ref="C11:E11"/>
    <mergeCell ref="I11:L11"/>
    <mergeCell ref="B12:G12"/>
    <mergeCell ref="H12:N12"/>
    <mergeCell ref="B13:G13"/>
    <mergeCell ref="H13:N13"/>
    <mergeCell ref="A7:B11"/>
    <mergeCell ref="C8:E8"/>
    <mergeCell ref="I8:L8"/>
    <mergeCell ref="C9:E9"/>
    <mergeCell ref="I9:L9"/>
    <mergeCell ref="C10:E10"/>
    <mergeCell ref="I10:L10"/>
    <mergeCell ref="A6:B6"/>
    <mergeCell ref="C6:G6"/>
    <mergeCell ref="I6:N6"/>
    <mergeCell ref="C7:E7"/>
    <mergeCell ref="I7:L7"/>
    <mergeCell ref="A2:N2"/>
    <mergeCell ref="A3:N3"/>
    <mergeCell ref="A4:B4"/>
    <mergeCell ref="C4:N4"/>
    <mergeCell ref="A5:B5"/>
    <mergeCell ref="C5:G5"/>
    <mergeCell ref="I5:N5"/>
  </mergeCells>
  <phoneticPr fontId="11"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cp:lastPrinted>2022-04-19T07:22:00Z</cp:lastPrinted>
  <dcterms:created xsi:type="dcterms:W3CDTF">2015-06-05T18:19:00Z</dcterms:created>
  <dcterms:modified xsi:type="dcterms:W3CDTF">2022-06-06T10:29:41Z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