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<sst xmlns="http://schemas.openxmlformats.org/spreadsheetml/2006/main" count="92" uniqueCount="80">
  <si>
    <t>附件8</t>
  </si>
  <si>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</si>
  <si>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</si>
  <si>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</si>
  <si>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科技示范推广-设施茄果类蔬菜熊蜂授粉技术规程示范推广</t>
  </si>
  <si>
    <t>主管部门</t>
  </si>
  <si>
    <t>北京市农业农村局</t>
  </si>
  <si>
    <t>实施单位</t>
  </si>
  <si>
    <t>北京市农林科学院植物保护研究所</t>
  </si>
  <si>
    <t>项目负责人</t>
  </si>
  <si>
    <t>徐希莲</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</si>
  <si>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</si>
  <si>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</si>
  <si>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</si>
  <si>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</si>
  <si>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</si>
  <si>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</si>
  <si>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</si>
  <si>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</si>
  <si>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</si>
  <si>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</si>
  <si>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</si>
  <si>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</si>
  <si>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</si>
  <si>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</si>
  <si>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</si>
  <si>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</si>
  <si>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在设施番茄、茄子、辣椒等茄果类蔬菜上示范推广熊蜂授粉技术规程地标，在密云、平谷、顺义建立示范基地3-6个；筛选授粉期可用农药并明确其安全间隔期，评估农药对熊蜂授粉行为的影响；开展熊蜂授粉与天敌、生防菌剂协同应用效果评价和示范，提高熊蜂授粉效果。</t>
  </si>
  <si>
    <r>
      <rPr>
        <sz val="9"/>
        <color theme="1"/>
        <rFont val="宋体"/>
        <charset val="134"/>
      </rPr>
      <t>在设施番茄、茄子、辣椒等茄果类蔬菜上示范推广了北京市地方标准《设施茄果类蔬菜熊蜂授粉技术规程》，在平谷区的诺亚有机农庄、绿水峡谷合作社、夏各庄镇杨各庄番茄村，密云区的悦民嘉誉合作社、奥仪凯源采摘园、巨各庄镇后焦家坞村、十里堡镇春播农庄，顺义区绿富农果蔬产销专业合作社共建立授粉示范基地</t>
    </r>
    <r>
      <rPr>
        <sz val="9"/>
        <rFont val="宋体"/>
        <charset val="134"/>
      </rPr>
      <t>8个</t>
    </r>
    <r>
      <rPr>
        <sz val="9"/>
        <color theme="1"/>
        <rFont val="宋体"/>
        <charset val="134"/>
      </rPr>
      <t>；筛选出授粉期可用低毒农药3种（氟腚虫胺腈 、氟吡呋喃酮、螺虫乙酯），监测了按照推荐剂量使用后，3种农药在番茄花朵和叶片上一周内的残留动态，应用残留剂量进行室内毒理测定明确农药的安全间隔期，并利用无线射频技术监测了残留剂量对熊蜂授粉行为的影响；在密云悦民嘉誉合作社、奥仪凯源采摘园、北京莱鲜园水果种植合作社、绿水峡谷合作社等4个示范基地示范茄果类熊蜂授粉技术规程和天敌绿色防控技术集成应用60棚，降低农药使用的同时提高了熊蜂授粉效果。</t>
    </r>
  </si>
  <si>
    <t>绩效指标</t>
  </si>
  <si>
    <t>一级指标</t>
  </si>
  <si>
    <t>二级指标</t>
  </si>
  <si>
    <t>三级指标</t>
  </si>
  <si>
    <t>年度指标值</t>
  </si>
  <si>
    <t>实际完成值</t>
  </si>
  <si>
    <t>偏差原因分析及改进措施</t>
  </si>
  <si>
    <t>产出指标
（50分）</t>
  </si>
  <si>
    <t>数量指标（15分）</t>
  </si>
  <si>
    <t>示范推广技术的项数</t>
  </si>
  <si>
    <t>3项</t>
  </si>
  <si>
    <t>建立示范基地的数量</t>
  </si>
  <si>
    <t>3-6个</t>
  </si>
  <si>
    <t>8个</t>
  </si>
  <si>
    <t>示范推广数量</t>
  </si>
  <si>
    <t>500棚以上</t>
  </si>
  <si>
    <t>630棚</t>
  </si>
  <si>
    <t>质量指标
（15分）</t>
  </si>
  <si>
    <t>筛选授粉期可用农药</t>
  </si>
  <si>
    <t>测定出3种可用农药的安全间隔期并示范</t>
  </si>
  <si>
    <t>已完成</t>
  </si>
  <si>
    <t>与生防技术协同应用</t>
  </si>
  <si>
    <t>与天敌、生防菌剂等协同应用示范50棚以上</t>
  </si>
  <si>
    <t>60棚</t>
  </si>
  <si>
    <t>产品品质提高</t>
  </si>
  <si>
    <t>测定3种蔬菜熊蜂授粉后的产品品质</t>
  </si>
  <si>
    <t>2种</t>
  </si>
  <si>
    <t>试验所选样品生产期间遇低温冻害未能如期收获送测，重新选取了下一茬蔬菜取样补测</t>
  </si>
  <si>
    <t>时效指标
（10分）</t>
  </si>
  <si>
    <t>项目完成时间</t>
  </si>
  <si>
    <t>蔬菜品质补测造成时间延后</t>
  </si>
  <si>
    <t>成本指标（10分）</t>
  </si>
  <si>
    <t>项目投入</t>
  </si>
  <si>
    <t>80万元</t>
  </si>
  <si>
    <t>效益指标
（30分）</t>
  </si>
  <si>
    <t>经济效益指标</t>
  </si>
  <si>
    <t>提高产品经济效益</t>
  </si>
  <si>
    <t>授粉示范棚增产提质效益300元/亩</t>
  </si>
  <si>
    <t>示范棚效益提高1500元/亩</t>
  </si>
  <si>
    <t>生态效益指标</t>
  </si>
  <si>
    <t>生态效益</t>
  </si>
  <si>
    <t>减少农药的使用</t>
  </si>
  <si>
    <t>整个生产周期减少农药使用3次以上</t>
  </si>
  <si>
    <t>满意度指标
（10分）</t>
  </si>
  <si>
    <t>服务对象满意度指标</t>
  </si>
  <si>
    <t>相应满意度</t>
  </si>
  <si>
    <t>上级主管部门考核指标满意度&gt;90%</t>
  </si>
  <si>
    <t>待考核</t>
  </si>
  <si>
    <t>课题还未验收</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</si>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</sst>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1">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b/>
      <sz val="18"/>
      <color theme="3"/>
      <name val="等线"/>
      <charset val="134"/>
      <scheme val="minor"/>
    </font>
    <font>
      <sz val="11"/>
      <color theme="0"/>
      <name val="等线"/>
      <charset val="0"/>
      <scheme val="minor"/>
    </font>
    <font>
      <sz val="11"/>
      <color theme="1"/>
      <name val="等线"/>
      <charset val="0"/>
      <scheme val="minor"/>
    </font>
    <font>
      <b/>
      <sz val="11"/>
      <color rgb="FF3F3F3F"/>
      <name val="等线"/>
      <charset val="0"/>
      <scheme val="minor"/>
    </font>
    <font>
      <sz val="11"/>
      <color rgb="FF3F3F76"/>
      <name val="等线"/>
      <charset val="0"/>
      <scheme val="minor"/>
    </font>
    <font>
      <b/>
      <sz val="11"/>
      <color rgb="FFFA7D00"/>
      <name val="等线"/>
      <charset val="0"/>
      <scheme val="minor"/>
    </font>
    <font>
      <sz val="11"/>
      <color rgb="FF9C0006"/>
      <name val="等线"/>
      <charset val="0"/>
      <scheme val="minor"/>
    </font>
    <font>
      <b/>
      <sz val="13"/>
      <color theme="3"/>
      <name val="等线"/>
      <charset val="134"/>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i/>
      <sz val="11"/>
      <color rgb="FF7F7F7F"/>
      <name val="等线"/>
      <charset val="0"/>
      <scheme val="minor"/>
    </font>
    <font>
      <b/>
      <sz val="15"/>
      <color theme="3"/>
      <name val="等线"/>
      <charset val="134"/>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
      <sz val="9"/>
      <name val="宋体"/>
      <charset val="134"/>
    </font>
  </fonts>
  <fills count="33">
    <fill>
      <patternFill patternType="none"/>
    </fill>
    <fill>
      <patternFill patternType="gray125"/>
    </fill>
    <fill>
      <patternFill patternType="solid">
        <fgColor theme="6"/>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6"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17" applyNumberFormat="0" applyFont="0" applyAlignment="0" applyProtection="0">
      <alignment vertical="center"/>
    </xf>
    <xf numFmtId="0" fontId="11" fillId="16"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6" applyNumberFormat="0" applyFill="0" applyAlignment="0" applyProtection="0">
      <alignment vertical="center"/>
    </xf>
    <xf numFmtId="0" fontId="17" fillId="0" borderId="16" applyNumberFormat="0" applyFill="0" applyAlignment="0" applyProtection="0">
      <alignment vertical="center"/>
    </xf>
    <xf numFmtId="0" fontId="11" fillId="3" borderId="0" applyNumberFormat="0" applyBorder="0" applyAlignment="0" applyProtection="0">
      <alignment vertical="center"/>
    </xf>
    <xf numFmtId="0" fontId="20" fillId="0" borderId="18" applyNumberFormat="0" applyFill="0" applyAlignment="0" applyProtection="0">
      <alignment vertical="center"/>
    </xf>
    <xf numFmtId="0" fontId="11" fillId="8" borderId="0" applyNumberFormat="0" applyBorder="0" applyAlignment="0" applyProtection="0">
      <alignment vertical="center"/>
    </xf>
    <xf numFmtId="0" fontId="13" fillId="5" borderId="14" applyNumberFormat="0" applyAlignment="0" applyProtection="0">
      <alignment vertical="center"/>
    </xf>
    <xf numFmtId="0" fontId="15" fillId="5" borderId="15" applyNumberFormat="0" applyAlignment="0" applyProtection="0">
      <alignment vertical="center"/>
    </xf>
    <xf numFmtId="0" fontId="24" fillId="20" borderId="19" applyNumberFormat="0" applyAlignment="0" applyProtection="0">
      <alignment vertical="center"/>
    </xf>
    <xf numFmtId="0" fontId="12" fillId="12" borderId="0" applyNumberFormat="0" applyBorder="0" applyAlignment="0" applyProtection="0">
      <alignment vertical="center"/>
    </xf>
    <xf numFmtId="0" fontId="11" fillId="22"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12" fillId="27" borderId="0" applyNumberFormat="0" applyBorder="0" applyAlignment="0" applyProtection="0">
      <alignment vertical="center"/>
    </xf>
    <xf numFmtId="0" fontId="11" fillId="19"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2" fillId="9" borderId="0" applyNumberFormat="0" applyBorder="0" applyAlignment="0" applyProtection="0">
      <alignment vertical="center"/>
    </xf>
    <xf numFmtId="0" fontId="12" fillId="18" borderId="0" applyNumberFormat="0" applyBorder="0" applyAlignment="0" applyProtection="0">
      <alignment vertical="center"/>
    </xf>
    <xf numFmtId="0" fontId="11" fillId="2" borderId="0" applyNumberFormat="0" applyBorder="0" applyAlignment="0" applyProtection="0">
      <alignment vertical="center"/>
    </xf>
    <xf numFmtId="0" fontId="11" fillId="26" borderId="0" applyNumberFormat="0" applyBorder="0" applyAlignment="0" applyProtection="0">
      <alignment vertical="center"/>
    </xf>
    <xf numFmtId="0" fontId="12" fillId="15" borderId="0" applyNumberFormat="0" applyBorder="0" applyAlignment="0" applyProtection="0">
      <alignment vertical="center"/>
    </xf>
    <xf numFmtId="0" fontId="12" fillId="25" borderId="0" applyNumberFormat="0" applyBorder="0" applyAlignment="0" applyProtection="0">
      <alignment vertical="center"/>
    </xf>
    <xf numFmtId="0" fontId="11" fillId="17" borderId="0" applyNumberFormat="0" applyBorder="0" applyAlignment="0" applyProtection="0">
      <alignment vertical="center"/>
    </xf>
    <xf numFmtId="0" fontId="12" fillId="7" borderId="0" applyNumberFormat="0" applyBorder="0" applyAlignment="0" applyProtection="0">
      <alignment vertical="center"/>
    </xf>
    <xf numFmtId="0" fontId="11" fillId="31" borderId="0" applyNumberFormat="0" applyBorder="0" applyAlignment="0" applyProtection="0">
      <alignment vertical="center"/>
    </xf>
    <xf numFmtId="0" fontId="11" fillId="30" borderId="0" applyNumberFormat="0" applyBorder="0" applyAlignment="0" applyProtection="0">
      <alignment vertical="center"/>
    </xf>
    <xf numFmtId="0" fontId="12" fillId="32" borderId="0" applyNumberFormat="0" applyBorder="0" applyAlignment="0" applyProtection="0">
      <alignment vertical="center"/>
    </xf>
    <xf numFmtId="0" fontId="11" fillId="21" borderId="0" applyNumberFormat="0" applyBorder="0" applyAlignment="0" applyProtection="0">
      <alignment vertical="center"/>
    </xf>
  </cellStyleXfs>
  <cellXfs count="34">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14" fontId="6" fillId="0" borderId="1" xfId="0"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3"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view="pageBreakPreview" zoomScale="110" zoomScaleNormal="100" topLeftCell="A21" workbookViewId="0">
      <selection activeCell="B15" sqref="B15:B22"/>
    </sheetView>
  </sheetViews>
  <sheetFormatPr defaultColWidth="9" defaultRowHeight="14"/>
  <cols>
    <col min="1" max="3" width="9" style="1"/>
    <col min="4" max="4" width="18.25" style="1" customWidth="1"/>
    <col min="5" max="5" width="2.125" style="1" customWidth="1"/>
    <col min="6" max="7" width="9" style="1"/>
    <col min="8" max="9" width="10.25" style="1" customWidth="1"/>
    <col min="10" max="16384" width="9" style="1"/>
  </cols>
  <sheetData>
    <row r="1" ht="17.5" spans="1:1">
      <c r="A1" s="2" t="s">
        <v>0</v>
      </c>
    </row>
    <row r="2" ht="20.45" customHeight="1" spans="1:14">
      <c r="A2" s="3" t="s">
        <v>1</v>
      </c>
      <c r="B2" s="3"/>
      <c r="C2" s="3"/>
      <c r="D2" s="3"/>
      <c r="E2" s="3"/>
      <c r="F2" s="3"/>
      <c r="G2" s="3"/>
      <c r="H2" s="3"/>
      <c r="I2" s="3"/>
      <c r="J2" s="3"/>
      <c r="K2" s="3"/>
      <c r="L2" s="3"/>
      <c r="M2" s="3"/>
      <c r="N2" s="3"/>
    </row>
    <row r="3"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v>13261961828</v>
      </c>
      <c r="J6" s="6"/>
      <c r="K6" s="6"/>
      <c r="L6" s="6"/>
      <c r="M6" s="6"/>
      <c r="N6" s="6"/>
    </row>
    <row r="7" spans="1:14">
      <c r="A7" s="7" t="s">
        <v>12</v>
      </c>
      <c r="B7" s="8"/>
      <c r="C7" s="5"/>
      <c r="D7" s="5"/>
      <c r="E7" s="5"/>
      <c r="F7" s="5" t="s">
        <v>13</v>
      </c>
      <c r="G7" s="5" t="s">
        <v>14</v>
      </c>
      <c r="H7" s="5" t="s">
        <v>15</v>
      </c>
      <c r="I7" s="5" t="s">
        <v>16</v>
      </c>
      <c r="J7" s="5"/>
      <c r="K7" s="5"/>
      <c r="L7" s="5"/>
      <c r="M7" s="5" t="s">
        <v>17</v>
      </c>
      <c r="N7" s="5" t="s">
        <v>18</v>
      </c>
    </row>
    <row r="8" spans="1:14">
      <c r="A8" s="9"/>
      <c r="B8" s="10"/>
      <c r="C8" s="11" t="s">
        <v>19</v>
      </c>
      <c r="D8" s="11"/>
      <c r="E8" s="11"/>
      <c r="F8" s="6">
        <v>80</v>
      </c>
      <c r="G8" s="6">
        <v>80</v>
      </c>
      <c r="H8" s="6">
        <v>80</v>
      </c>
      <c r="I8" s="5">
        <v>10</v>
      </c>
      <c r="J8" s="5"/>
      <c r="K8" s="5"/>
      <c r="L8" s="5"/>
      <c r="M8" s="28">
        <f>H8/G8</f>
        <v>1</v>
      </c>
      <c r="N8" s="29">
        <f>M8*10</f>
        <v>10</v>
      </c>
    </row>
    <row r="9" spans="1:14">
      <c r="A9" s="9"/>
      <c r="B9" s="10"/>
      <c r="C9" s="5" t="s">
        <v>20</v>
      </c>
      <c r="D9" s="5"/>
      <c r="E9" s="5"/>
      <c r="F9" s="6">
        <v>80</v>
      </c>
      <c r="G9" s="6">
        <v>80</v>
      </c>
      <c r="H9" s="6">
        <v>80</v>
      </c>
      <c r="I9" s="6" t="s">
        <v>21</v>
      </c>
      <c r="J9" s="6"/>
      <c r="K9" s="6"/>
      <c r="L9" s="6"/>
      <c r="M9" s="6" t="s">
        <v>21</v>
      </c>
      <c r="N9" s="6" t="s">
        <v>21</v>
      </c>
    </row>
    <row r="10" spans="1:14">
      <c r="A10" s="9"/>
      <c r="B10" s="10"/>
      <c r="C10" s="5" t="s">
        <v>22</v>
      </c>
      <c r="D10" s="5"/>
      <c r="E10" s="5"/>
      <c r="F10" s="6">
        <v>0</v>
      </c>
      <c r="G10" s="6">
        <v>0</v>
      </c>
      <c r="H10" s="6">
        <v>0</v>
      </c>
      <c r="I10" s="6" t="s">
        <v>21</v>
      </c>
      <c r="J10" s="6"/>
      <c r="K10" s="6"/>
      <c r="L10" s="6"/>
      <c r="M10" s="6" t="s">
        <v>21</v>
      </c>
      <c r="N10" s="6" t="s">
        <v>21</v>
      </c>
    </row>
    <row r="11" spans="1:14">
      <c r="A11" s="12"/>
      <c r="B11" s="13"/>
      <c r="C11" s="5" t="s">
        <v>23</v>
      </c>
      <c r="D11" s="5"/>
      <c r="E11" s="5"/>
      <c r="F11" s="6">
        <v>0</v>
      </c>
      <c r="G11" s="6">
        <v>0</v>
      </c>
      <c r="H11" s="6">
        <v>0</v>
      </c>
      <c r="I11" s="6" t="s">
        <v>21</v>
      </c>
      <c r="J11" s="6"/>
      <c r="K11" s="6"/>
      <c r="L11" s="6"/>
      <c r="M11" s="6" t="s">
        <v>21</v>
      </c>
      <c r="N11" s="6" t="s">
        <v>21</v>
      </c>
    </row>
    <row r="12" spans="1:14">
      <c r="A12" s="5" t="s">
        <v>24</v>
      </c>
      <c r="B12" s="5" t="s">
        <v>25</v>
      </c>
      <c r="C12" s="5"/>
      <c r="D12" s="5"/>
      <c r="E12" s="5"/>
      <c r="F12" s="5"/>
      <c r="G12" s="5"/>
      <c r="H12" s="5" t="s">
        <v>26</v>
      </c>
      <c r="I12" s="5"/>
      <c r="J12" s="5"/>
      <c r="K12" s="5"/>
      <c r="L12" s="5"/>
      <c r="M12" s="5"/>
      <c r="N12" s="5"/>
    </row>
    <row r="13" ht="114" customHeight="1" spans="1:14">
      <c r="A13" s="5"/>
      <c r="B13" s="14" t="s">
        <v>27</v>
      </c>
      <c r="C13" s="14"/>
      <c r="D13" s="14"/>
      <c r="E13" s="14"/>
      <c r="F13" s="14"/>
      <c r="G13" s="14"/>
      <c r="H13" s="14" t="s">
        <v>28</v>
      </c>
      <c r="I13" s="14"/>
      <c r="J13" s="14"/>
      <c r="K13" s="14"/>
      <c r="L13" s="14"/>
      <c r="M13" s="14"/>
      <c r="N13" s="14"/>
    </row>
    <row r="14" ht="31.7" customHeight="1" spans="1:14">
      <c r="A14" s="15" t="s">
        <v>29</v>
      </c>
      <c r="B14" s="5" t="s">
        <v>30</v>
      </c>
      <c r="C14" s="5" t="s">
        <v>31</v>
      </c>
      <c r="D14" s="5" t="s">
        <v>32</v>
      </c>
      <c r="E14" s="5" t="s">
        <v>33</v>
      </c>
      <c r="F14" s="5"/>
      <c r="G14" s="5"/>
      <c r="H14" s="5" t="s">
        <v>34</v>
      </c>
      <c r="I14" s="5"/>
      <c r="J14" s="5" t="s">
        <v>16</v>
      </c>
      <c r="K14" s="5" t="s">
        <v>18</v>
      </c>
      <c r="L14" s="5" t="s">
        <v>35</v>
      </c>
      <c r="M14" s="5"/>
      <c r="N14" s="5"/>
    </row>
    <row r="15" spans="1:14">
      <c r="A15" s="16"/>
      <c r="B15" s="5" t="s">
        <v>36</v>
      </c>
      <c r="C15" s="15" t="s">
        <v>37</v>
      </c>
      <c r="D15" s="17" t="s">
        <v>38</v>
      </c>
      <c r="E15" s="18" t="s">
        <v>39</v>
      </c>
      <c r="F15" s="18"/>
      <c r="G15" s="18"/>
      <c r="H15" s="6" t="s">
        <v>39</v>
      </c>
      <c r="I15" s="6"/>
      <c r="J15" s="6">
        <v>5</v>
      </c>
      <c r="K15" s="6">
        <v>5</v>
      </c>
      <c r="L15" s="6"/>
      <c r="M15" s="6"/>
      <c r="N15" s="6"/>
    </row>
    <row r="16" spans="1:14">
      <c r="A16" s="16"/>
      <c r="B16" s="5"/>
      <c r="C16" s="16"/>
      <c r="D16" s="17" t="s">
        <v>40</v>
      </c>
      <c r="E16" s="18" t="s">
        <v>41</v>
      </c>
      <c r="F16" s="18"/>
      <c r="G16" s="18"/>
      <c r="H16" s="6" t="s">
        <v>42</v>
      </c>
      <c r="I16" s="6"/>
      <c r="J16" s="6">
        <v>5</v>
      </c>
      <c r="K16" s="6">
        <v>5</v>
      </c>
      <c r="L16" s="6"/>
      <c r="M16" s="6"/>
      <c r="N16" s="6"/>
    </row>
    <row r="17" spans="1:14">
      <c r="A17" s="16"/>
      <c r="B17" s="5"/>
      <c r="C17" s="19"/>
      <c r="D17" s="17" t="s">
        <v>43</v>
      </c>
      <c r="E17" s="18" t="s">
        <v>44</v>
      </c>
      <c r="F17" s="18"/>
      <c r="G17" s="18"/>
      <c r="H17" s="6" t="s">
        <v>45</v>
      </c>
      <c r="I17" s="6"/>
      <c r="J17" s="6">
        <v>10</v>
      </c>
      <c r="K17" s="6">
        <v>10</v>
      </c>
      <c r="L17" s="6"/>
      <c r="M17" s="6"/>
      <c r="N17" s="6"/>
    </row>
    <row r="18" ht="21.6" customHeight="1" spans="1:14">
      <c r="A18" s="16"/>
      <c r="B18" s="5"/>
      <c r="C18" s="15" t="s">
        <v>46</v>
      </c>
      <c r="D18" s="17" t="s">
        <v>47</v>
      </c>
      <c r="E18" s="18" t="s">
        <v>48</v>
      </c>
      <c r="F18" s="18"/>
      <c r="G18" s="18"/>
      <c r="H18" s="6" t="s">
        <v>49</v>
      </c>
      <c r="I18" s="6"/>
      <c r="J18" s="6">
        <v>5</v>
      </c>
      <c r="K18" s="6">
        <v>5</v>
      </c>
      <c r="L18" s="6"/>
      <c r="M18" s="6"/>
      <c r="N18" s="6"/>
    </row>
    <row r="19" ht="21.6" customHeight="1" spans="1:14">
      <c r="A19" s="16"/>
      <c r="B19" s="5"/>
      <c r="C19" s="16"/>
      <c r="D19" s="17" t="s">
        <v>50</v>
      </c>
      <c r="E19" s="18" t="s">
        <v>51</v>
      </c>
      <c r="F19" s="18"/>
      <c r="G19" s="18"/>
      <c r="H19" s="6" t="s">
        <v>52</v>
      </c>
      <c r="I19" s="6"/>
      <c r="J19" s="6">
        <v>10</v>
      </c>
      <c r="K19" s="6">
        <v>10</v>
      </c>
      <c r="L19" s="6"/>
      <c r="M19" s="6"/>
      <c r="N19" s="6"/>
    </row>
    <row r="20" ht="42" customHeight="1" spans="1:14">
      <c r="A20" s="16"/>
      <c r="B20" s="5"/>
      <c r="C20" s="19"/>
      <c r="D20" s="17" t="s">
        <v>53</v>
      </c>
      <c r="E20" s="20" t="s">
        <v>54</v>
      </c>
      <c r="F20" s="21"/>
      <c r="G20" s="22"/>
      <c r="H20" s="6" t="s">
        <v>55</v>
      </c>
      <c r="I20" s="6"/>
      <c r="J20" s="6">
        <v>10</v>
      </c>
      <c r="K20" s="6">
        <v>7</v>
      </c>
      <c r="L20" s="30" t="s">
        <v>56</v>
      </c>
      <c r="M20" s="31"/>
      <c r="N20" s="32"/>
    </row>
    <row r="21" ht="24" spans="1:14">
      <c r="A21" s="16"/>
      <c r="B21" s="5"/>
      <c r="C21" s="15" t="s">
        <v>57</v>
      </c>
      <c r="D21" s="17" t="s">
        <v>58</v>
      </c>
      <c r="E21" s="23">
        <v>44561</v>
      </c>
      <c r="F21" s="18"/>
      <c r="G21" s="18"/>
      <c r="H21" s="24">
        <v>44681</v>
      </c>
      <c r="I21" s="6"/>
      <c r="J21" s="6">
        <v>10</v>
      </c>
      <c r="K21" s="6">
        <v>7</v>
      </c>
      <c r="L21" s="30" t="s">
        <v>59</v>
      </c>
      <c r="M21" s="31"/>
      <c r="N21" s="32"/>
    </row>
    <row r="22" ht="24" spans="1:14">
      <c r="A22" s="16"/>
      <c r="B22" s="5"/>
      <c r="C22" s="5" t="s">
        <v>60</v>
      </c>
      <c r="D22" s="17" t="s">
        <v>61</v>
      </c>
      <c r="E22" s="20" t="s">
        <v>62</v>
      </c>
      <c r="F22" s="21"/>
      <c r="G22" s="22"/>
      <c r="H22" s="6" t="s">
        <v>62</v>
      </c>
      <c r="I22" s="6"/>
      <c r="J22" s="6">
        <v>10</v>
      </c>
      <c r="K22" s="6">
        <v>10</v>
      </c>
      <c r="L22" s="6"/>
      <c r="M22" s="6"/>
      <c r="N22" s="6"/>
    </row>
    <row r="23" ht="24" spans="1:14">
      <c r="A23" s="16"/>
      <c r="B23" s="5" t="s">
        <v>63</v>
      </c>
      <c r="C23" s="5" t="s">
        <v>64</v>
      </c>
      <c r="D23" s="17" t="s">
        <v>65</v>
      </c>
      <c r="E23" s="6" t="s">
        <v>66</v>
      </c>
      <c r="F23" s="6"/>
      <c r="G23" s="6"/>
      <c r="H23" s="6" t="s">
        <v>67</v>
      </c>
      <c r="I23" s="6"/>
      <c r="J23" s="6">
        <v>10</v>
      </c>
      <c r="K23" s="6">
        <v>10</v>
      </c>
      <c r="L23" s="6"/>
      <c r="M23" s="6"/>
      <c r="N23" s="6"/>
    </row>
    <row r="24" ht="24" spans="1:14">
      <c r="A24" s="16"/>
      <c r="B24" s="5"/>
      <c r="C24" s="5" t="s">
        <v>68</v>
      </c>
      <c r="D24" s="17" t="s">
        <v>69</v>
      </c>
      <c r="E24" s="6" t="s">
        <v>70</v>
      </c>
      <c r="F24" s="6"/>
      <c r="G24" s="6"/>
      <c r="H24" s="6" t="s">
        <v>71</v>
      </c>
      <c r="I24" s="6"/>
      <c r="J24" s="6">
        <v>10</v>
      </c>
      <c r="K24" s="6">
        <v>10</v>
      </c>
      <c r="L24" s="6"/>
      <c r="M24" s="6"/>
      <c r="N24" s="6"/>
    </row>
    <row r="25" spans="1:14">
      <c r="A25" s="16"/>
      <c r="B25" s="15" t="s">
        <v>72</v>
      </c>
      <c r="C25" s="5" t="s">
        <v>73</v>
      </c>
      <c r="D25" s="17" t="s">
        <v>74</v>
      </c>
      <c r="E25" s="6" t="s">
        <v>75</v>
      </c>
      <c r="F25" s="6"/>
      <c r="G25" s="6"/>
      <c r="H25" s="6" t="s">
        <v>76</v>
      </c>
      <c r="I25" s="6"/>
      <c r="J25" s="6">
        <v>5</v>
      </c>
      <c r="K25" s="6">
        <v>0</v>
      </c>
      <c r="L25" s="6" t="s">
        <v>77</v>
      </c>
      <c r="M25" s="6"/>
      <c r="N25" s="6"/>
    </row>
    <row r="26" spans="1:14">
      <c r="A26" s="19"/>
      <c r="B26" s="19"/>
      <c r="C26" s="5"/>
      <c r="D26" s="17"/>
      <c r="E26" s="6"/>
      <c r="F26" s="6"/>
      <c r="G26" s="6"/>
      <c r="H26" s="6"/>
      <c r="I26" s="6"/>
      <c r="J26" s="6"/>
      <c r="K26" s="6"/>
      <c r="L26" s="6"/>
      <c r="M26" s="6"/>
      <c r="N26" s="6"/>
    </row>
    <row r="27" spans="1:14">
      <c r="A27" s="25" t="s">
        <v>78</v>
      </c>
      <c r="B27" s="25"/>
      <c r="C27" s="25"/>
      <c r="D27" s="25"/>
      <c r="E27" s="25"/>
      <c r="F27" s="25"/>
      <c r="G27" s="25"/>
      <c r="H27" s="25"/>
      <c r="I27" s="25"/>
      <c r="J27" s="18">
        <f>SUM(J15:J26)+I8</f>
        <v>100</v>
      </c>
      <c r="K27" s="33">
        <f>SUM(K15:K26)+N8</f>
        <v>89</v>
      </c>
      <c r="L27" s="6"/>
      <c r="M27" s="6"/>
      <c r="N27" s="6"/>
    </row>
    <row r="28" spans="1:14">
      <c r="A28" s="26"/>
      <c r="B28" s="26"/>
      <c r="C28" s="26"/>
      <c r="D28" s="26"/>
      <c r="E28" s="26"/>
      <c r="F28" s="26"/>
      <c r="G28" s="26"/>
      <c r="H28" s="26"/>
      <c r="I28" s="26"/>
      <c r="J28" s="26"/>
      <c r="K28" s="26"/>
      <c r="L28" s="26"/>
      <c r="M28" s="26"/>
      <c r="N28" s="26"/>
    </row>
    <row r="29" ht="127.35" customHeight="1" spans="1:14">
      <c r="A29" s="27" t="s">
        <v>79</v>
      </c>
      <c r="B29" s="27"/>
      <c r="C29" s="27"/>
      <c r="D29" s="27"/>
      <c r="E29" s="27"/>
      <c r="F29" s="27"/>
      <c r="G29" s="27"/>
      <c r="H29" s="27"/>
      <c r="I29" s="27"/>
      <c r="J29" s="27"/>
      <c r="K29" s="27"/>
      <c r="L29" s="27"/>
      <c r="M29" s="27"/>
      <c r="N29" s="27"/>
    </row>
  </sheetData>
  <mergeCells count="75">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A27:I27"/>
    <mergeCell ref="L27:N27"/>
    <mergeCell ref="A29:N29"/>
    <mergeCell ref="A12:A13"/>
    <mergeCell ref="A14:A26"/>
    <mergeCell ref="B15:B22"/>
    <mergeCell ref="B23:B24"/>
    <mergeCell ref="B25:B26"/>
    <mergeCell ref="C15:C17"/>
    <mergeCell ref="C18:C20"/>
    <mergeCell ref="C25:C26"/>
    <mergeCell ref="D25:D26"/>
    <mergeCell ref="J25:J26"/>
    <mergeCell ref="K25:K26"/>
    <mergeCell ref="E25:G26"/>
    <mergeCell ref="H25:I26"/>
    <mergeCell ref="L25:N26"/>
    <mergeCell ref="A7:B11"/>
  </mergeCells>
  <printOptions horizontalCentered="1"/>
  <pageMargins left="0.511811023622047" right="0.511811023622047" top="0.748031496062992" bottom="0.354330708661417" header="0.31496062992126" footer="0.31496062992126"/>
  <pageSetup paperSize="9" orientation="landscape"/>
  <headerFooter/>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cp:lastPrinted>2022-04-08T01:10:00Z</cp:lastPrinted>
  <dcterms:modified xsi:type="dcterms:W3CDTF">2022-06-06T09:46:47Z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