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附件3-项目支出绩效自评表" sheetId="1" r:id="rId1"/>
  </sheets>
  <calcPr calcId="144525"/>
</workbook>
</file>

<file path=xl/sharedStrings.xml><?xml version="1.0" encoding="utf-8"?>
<sst xmlns="http://schemas.openxmlformats.org/spreadsheetml/2006/main" count="116" uniqueCount="91">
  <si>
    <t>附件8</t>
  </si>
  <si>
    <t>项目支出绩效自评表</t>
  </si>
  <si>
    <r>
      <rPr>
        <b/>
        <sz val="11"/>
        <color theme="1"/>
        <rFont val="宋体"/>
        <charset val="134"/>
      </rPr>
      <t>（</t>
    </r>
    <r>
      <rPr>
        <b/>
        <sz val="11"/>
        <color theme="1"/>
        <rFont val="Times New Roman"/>
        <charset val="134"/>
      </rPr>
      <t xml:space="preserve"> 2021 </t>
    </r>
    <r>
      <rPr>
        <b/>
        <sz val="11"/>
        <color theme="1"/>
        <rFont val="宋体"/>
        <charset val="134"/>
      </rPr>
      <t>年度）</t>
    </r>
  </si>
  <si>
    <t>项目名称</t>
  </si>
  <si>
    <t>科技示范推广-蛋鸡疾病智能诊断与移动巡检技术示范推广</t>
  </si>
  <si>
    <t>主管部门</t>
  </si>
  <si>
    <t>北京市农林科学院</t>
  </si>
  <si>
    <t>实施单位</t>
  </si>
  <si>
    <t>北京市农林科学院信息技术研究中心</t>
  </si>
  <si>
    <t>项目负责人</t>
  </si>
  <si>
    <t>李奇峰</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</si>
  <si>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</si>
  <si>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</si>
  <si>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</si>
  <si>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</si>
  <si>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</si>
  <si>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</si>
  <si>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</si>
  <si>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</si>
  <si>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</si>
  <si>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</si>
  <si>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</si>
  <si>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</si>
  <si>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</si>
  <si>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</si>
  <si>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</si>
  <si>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</si>
  <si>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开发“蛋鸡疾病智能诊断与移动巡检平台”，形成蛋鸡智能疾病诊断云服务和机器人作业诊断防疫一体化解决方案，有效解决兽医资源数量有限与所需服务养殖场数量巨大的矛盾和蛋鸡鸡舍巡检、诊断、防疫困难等难题，完成蛋鸡自助诊断模型、蛋鸡健康巡检诊断机器人、蛋鸡防疫消毒机器人和蛋鸡智能诊断与移动巡检服务平台的开发；完成2家以上单位应用推广，形成可复制的应用模式；形成高水平文章3篇、申请发明专利2项、申请软件著作权2项。</t>
  </si>
  <si>
    <t>项目在平谷区峪口镇华都峪口禽业有限责任公司示范应用，依托AI人工智能、云计算等现代信息技术，构建蛋鸡疫病自助诊疗模型，研发蛋鸡健康巡检机器人与禽舍消毒机器人，降低养殖风险、提高养殖效率，推动行业健康有序发展。具体完成情况如下：
（1）蛋鸡疫病自助诊疗：依托AI人工智能技术，融入峪口禽业四十年积淀的“10亿+”高质量临床诊断样本，建立高并发的蛋鸡疾病临床诊断样本引擎，研发准确、高效、切合疾病诊疗需求的智能诊断神经网模型，实现蛋鸡38种常见疾病智能识别、秒级诊断。
（2）蛋鸡健康巡检诊断机器人：集成鸡舍环境监控、红外体温监测、视频活跃度监测等功能，实时畜禽舍内全天候异常状态监测预警，降低饲养员与蛋鸡接触产生的生物风险，提升工作效率。
（3）蛋鸡消毒防疫机器人：根据畜禽类的类型和空间大小能够自主确定消毒类型并计算消毒时长和规划消毒路线，支持畜禽舍空舍消毒和畜禽舍带畜禽消毒，避免降低畜禽舍疫情风险，提高畜禽舍的生产效率。
（4）蛋鸡智能诊断与移动巡检服务平台：采用信息化手段提供多点、快速、高效、移动、在线诊疗，运用高清视觉实时播放传输技术与移动互联技术结合的方式，实现专家远程在线诊疗，提高蛋鸡疫病防控水平和效益。</t>
  </si>
  <si>
    <t>绩效指标</t>
  </si>
  <si>
    <t>一级指标</t>
  </si>
  <si>
    <t>二级指标</t>
  </si>
  <si>
    <t>三级指标</t>
  </si>
  <si>
    <t>年度指标值</t>
  </si>
  <si>
    <t>实际完成值</t>
  </si>
  <si>
    <t>偏差原因分析及改进措施</t>
  </si>
  <si>
    <t>产出指标
（50分）</t>
  </si>
  <si>
    <t>数量指标（15分）</t>
  </si>
  <si>
    <t>蛋鸡自助诊断模型1套</t>
  </si>
  <si>
    <t xml:space="preserve"> 将“蛋鸡智慧诊疗模型”集成到“智慧蛋鸡 APP”原型并上线运行，为不低于 6 万养殖户提供蛋鸡自助诊疗服务，服务次数超过 20 万次以上，诊疗准确率达到 90%以上，养殖户实际操作满意度达到 95%以上。</t>
  </si>
  <si>
    <t>研发蛋鸡疫病自助诊疗模型，构建10亿多病症样本数据集，模拟兽医思维和诊断推理，协助“智慧蛋鸡APP”完成自助诊疗模型的上线运行，为峪口禽业下属16家养殖户，1200多个推广服务组织，9万+稳定的养殖场（户）群体提供服务，截止到2021年11月线上服务次数已达37万次，用户满意度超过98%。</t>
  </si>
  <si>
    <t>蛋鸡健康巡检诊断机器人1套</t>
  </si>
  <si>
    <t>单次工作时间不低于 2 小时，转弯半径大于 90 度，巡检平台速
度不低于 20 米/分，支持自主充电服务。</t>
  </si>
  <si>
    <t>实现畜禽舍内自助巡检，监测畜禽舍内动物健康状态，巡检机器人一次工作时间不小于2小时，定位精度1米之内，转弯半径大于90度，巡检平台速度不低于20米/分，支持自主充电服务，且恒流充电，DC24V，3A，实现节约劳动力80%以上。</t>
  </si>
  <si>
    <t>蛋鸡防疫消毒机器人1套</t>
  </si>
  <si>
    <t>养殖舍内全自动、无人化防疫消毒，作业速度不低于 1.5cm/s、
臭氧释放量不低于 10g 每小时。</t>
  </si>
  <si>
    <t>针对畜禽舍空气微生物进行消毒杀菌，同时支持消毒机器人自主充电，作业速度不低于1.5cm/s、臭氧释放量不低于10g每小时，使畜禽舍空气清洁，降低疫病传播风险。</t>
  </si>
  <si>
    <t>质量指标
（15分）</t>
  </si>
  <si>
    <t>验收合格率</t>
  </si>
  <si>
    <t>≥95%</t>
  </si>
  <si>
    <t>设备质量</t>
  </si>
  <si>
    <t>操作误差≤5%</t>
  </si>
  <si>
    <t>软件质量</t>
  </si>
  <si>
    <t>功能错误≤2%</t>
  </si>
  <si>
    <t>时效指标
（10分）</t>
  </si>
  <si>
    <t>按建设期限实施情况</t>
  </si>
  <si>
    <t>完成服务实施进度的100%</t>
  </si>
  <si>
    <t>设备研发</t>
  </si>
  <si>
    <t>软件研发</t>
  </si>
  <si>
    <t>成本指标（10分）</t>
  </si>
  <si>
    <t>项目经费金额／预算金额</t>
  </si>
  <si>
    <t>≤50</t>
  </si>
  <si>
    <t>50万</t>
  </si>
  <si>
    <t>设备成本</t>
  </si>
  <si>
    <t>低成本</t>
  </si>
  <si>
    <t>软件成本</t>
  </si>
  <si>
    <t>效益指标
（30分）</t>
  </si>
  <si>
    <t>经济效益指标</t>
  </si>
  <si>
    <t>经济效益指标：</t>
  </si>
  <si>
    <t>减轻蛋种鸡从业人员劳动强度和安全风险，减少兽医诊断工作量80%以上，提升蛋种鸡疫病预警准确度80%，提高免疫消毒生产效率50%，协助政府部门在生产管理中监测蛋鸡疫情，加强蛋鸡常见疾病防疫体系的建设。</t>
  </si>
  <si>
    <t>截止到2021年11月，提供贴身兽医博士服务，AI智能应用，3秒即可给出诊断结果和解决方案，24小时在线，打破时空限制，免费、高效解决养殖疑难杂症10.4万以上，结果准确率超过96%，减少兽医诊断工作量80%以上，节约诊断防治成本60%以上，提高免疫消毒生产效率50%以上，节约禽舍内日常防疫消毒人力成本60%以上，降低蛋鸡疾病发生率10%左右，建立蛋鸡行业大数据应用和鸡蛋全程溯源的模式。</t>
  </si>
  <si>
    <t>社会效益指标</t>
  </si>
  <si>
    <t>社会效益指标：</t>
  </si>
  <si>
    <t>提升区域蛋鸡养殖疫病预防和诊断效率，降低蛋鸡养殖环境污染和降低人畜共患病发生几率</t>
  </si>
  <si>
    <t>截止到2021年11月，平台注册用户16万+，其中养殖场/户9万多户，约占全国蛋鸡养殖场/户的60%。养鸡全程精准技术服务覆盖3.66万户的490万蛋种鸡（覆盖比例约为35%）、2.12亿只蛋鸡（覆盖比例约为20%），提升了用户蛋鸡养殖疫病预防和诊断效率，降低了蛋鸡养殖环境污染和人畜共患病发生几率。</t>
  </si>
  <si>
    <t>生态效益指标</t>
  </si>
  <si>
    <t>生态效益指标：</t>
  </si>
  <si>
    <t>降低蛋鸡养殖生产管理成本，加速蛋鸡品种的推广，提升北京“种业之都”建设水平</t>
  </si>
  <si>
    <t>通过蛋鸡疾病智能诊断与移动巡检技术的应用，突破专家远程诊疗、智慧诊疗关键技术，缩短兽医与养殖户的距离，降低了蛋鸡养殖生产管理成本。</t>
  </si>
  <si>
    <t>可持续影响指标</t>
  </si>
  <si>
    <t>不涉及</t>
  </si>
  <si>
    <t>满意度指标
（10分）</t>
  </si>
  <si>
    <t>服务对象满意度指标</t>
  </si>
  <si>
    <t>项目服务投诉次数</t>
  </si>
  <si>
    <t>0次</t>
  </si>
  <si>
    <t>设备使用满意度</t>
  </si>
  <si>
    <t>操作简便，数据获取方便</t>
  </si>
  <si>
    <t>平台软件使用满意度</t>
  </si>
  <si>
    <t>界面友好，功能完善</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</si>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</sst>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s>
  <fonts count="31">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rgb="FF006100"/>
      <name val="等线"/>
      <charset val="0"/>
      <scheme val="minor"/>
    </font>
    <font>
      <sz val="11"/>
      <color rgb="FF9C0006"/>
      <name val="等线"/>
      <charset val="0"/>
      <scheme val="minor"/>
    </font>
    <font>
      <sz val="11"/>
      <color theme="0"/>
      <name val="等线"/>
      <charset val="0"/>
      <scheme val="minor"/>
    </font>
    <font>
      <sz val="11"/>
      <color theme="1"/>
      <name val="等线"/>
      <charset val="0"/>
      <scheme val="minor"/>
    </font>
    <font>
      <b/>
      <sz val="13"/>
      <color theme="3"/>
      <name val="等线"/>
      <charset val="134"/>
      <scheme val="minor"/>
    </font>
    <font>
      <sz val="11"/>
      <color rgb="FF3F3F76"/>
      <name val="等线"/>
      <charset val="0"/>
      <scheme val="minor"/>
    </font>
    <font>
      <b/>
      <sz val="11"/>
      <color theme="1"/>
      <name val="等线"/>
      <charset val="0"/>
      <scheme val="minor"/>
    </font>
    <font>
      <u/>
      <sz val="11"/>
      <color rgb="FF800080"/>
      <name val="等线"/>
      <charset val="0"/>
      <scheme val="minor"/>
    </font>
    <font>
      <sz val="11"/>
      <color rgb="FFFA7D00"/>
      <name val="等线"/>
      <charset val="0"/>
      <scheme val="minor"/>
    </font>
    <font>
      <b/>
      <sz val="11"/>
      <color rgb="FFFFFFFF"/>
      <name val="等线"/>
      <charset val="0"/>
      <scheme val="minor"/>
    </font>
    <font>
      <b/>
      <sz val="11"/>
      <color theme="3"/>
      <name val="等线"/>
      <charset val="134"/>
      <scheme val="minor"/>
    </font>
    <font>
      <u/>
      <sz val="11"/>
      <color rgb="FF0000FF"/>
      <name val="等线"/>
      <charset val="0"/>
      <scheme val="minor"/>
    </font>
    <font>
      <sz val="12"/>
      <name val="宋体"/>
      <charset val="134"/>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1"/>
      <color rgb="FF3F3F3F"/>
      <name val="等线"/>
      <charset val="0"/>
      <scheme val="minor"/>
    </font>
    <font>
      <b/>
      <sz val="11"/>
      <color rgb="FFFA7D00"/>
      <name val="等线"/>
      <charset val="0"/>
      <scheme val="minor"/>
    </font>
    <font>
      <sz val="11"/>
      <color rgb="FF9C6500"/>
      <name val="等线"/>
      <charset val="0"/>
      <scheme val="minor"/>
    </font>
    <font>
      <b/>
      <sz val="11"/>
      <color theme="1"/>
      <name val="Times New Roman"/>
      <charset val="134"/>
    </font>
  </fonts>
  <fills count="33">
    <fill>
      <patternFill patternType="none"/>
    </fill>
    <fill>
      <patternFill patternType="gray125"/>
    </fill>
    <fill>
      <patternFill patternType="solid">
        <fgColor rgb="FFC6EFCE"/>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5"/>
        <bgColor indexed="64"/>
      </patternFill>
    </fill>
    <fill>
      <patternFill patternType="solid">
        <fgColor theme="4" tint="0.799981688894314"/>
        <bgColor indexed="64"/>
      </patternFill>
    </fill>
    <fill>
      <patternFill patternType="solid">
        <fgColor rgb="FFFFCC99"/>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theme="4"/>
        <bgColor indexed="64"/>
      </patternFill>
    </fill>
    <fill>
      <patternFill patternType="solid">
        <fgColor rgb="FFFFEB9C"/>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9"/>
        <bgColor indexed="64"/>
      </patternFill>
    </fill>
    <fill>
      <patternFill patternType="solid">
        <fgColor theme="8" tint="0.599993896298105"/>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2" fontId="0" fillId="0" borderId="0" applyFont="0" applyFill="0" applyBorder="0" applyAlignment="0" applyProtection="0">
      <alignment vertical="center"/>
    </xf>
    <xf numFmtId="0" fontId="13" fillId="7" borderId="0" applyNumberFormat="0" applyBorder="0" applyAlignment="0" applyProtection="0">
      <alignment vertical="center"/>
    </xf>
    <xf numFmtId="0" fontId="15" fillId="1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5" borderId="0" applyNumberFormat="0" applyBorder="0" applyAlignment="0" applyProtection="0">
      <alignment vertical="center"/>
    </xf>
    <xf numFmtId="0" fontId="11" fillId="3" borderId="0" applyNumberFormat="0" applyBorder="0" applyAlignment="0" applyProtection="0">
      <alignment vertical="center"/>
    </xf>
    <xf numFmtId="43" fontId="0" fillId="0" borderId="0" applyFont="0" applyFill="0" applyBorder="0" applyAlignment="0" applyProtection="0">
      <alignment vertical="center"/>
    </xf>
    <xf numFmtId="0" fontId="12" fillId="1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0" borderId="19" applyNumberFormat="0" applyFont="0" applyAlignment="0" applyProtection="0">
      <alignment vertical="center"/>
    </xf>
    <xf numFmtId="0" fontId="12" fillId="22" borderId="0" applyNumberFormat="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4" applyNumberFormat="0" applyFill="0" applyAlignment="0" applyProtection="0">
      <alignment vertical="center"/>
    </xf>
    <xf numFmtId="0" fontId="14" fillId="0" borderId="14" applyNumberFormat="0" applyFill="0" applyAlignment="0" applyProtection="0">
      <alignment vertical="center"/>
    </xf>
    <xf numFmtId="0" fontId="12" fillId="24" borderId="0" applyNumberFormat="0" applyBorder="0" applyAlignment="0" applyProtection="0">
      <alignment vertical="center"/>
    </xf>
    <xf numFmtId="0" fontId="20" fillId="0" borderId="20" applyNumberFormat="0" applyFill="0" applyAlignment="0" applyProtection="0">
      <alignment vertical="center"/>
    </xf>
    <xf numFmtId="0" fontId="12" fillId="6" borderId="0" applyNumberFormat="0" applyBorder="0" applyAlignment="0" applyProtection="0">
      <alignment vertical="center"/>
    </xf>
    <xf numFmtId="0" fontId="27" fillId="25" borderId="21" applyNumberFormat="0" applyAlignment="0" applyProtection="0">
      <alignment vertical="center"/>
    </xf>
    <xf numFmtId="0" fontId="28" fillId="25" borderId="15" applyNumberFormat="0" applyAlignment="0" applyProtection="0">
      <alignment vertical="center"/>
    </xf>
    <xf numFmtId="0" fontId="19" fillId="16" borderId="18" applyNumberFormat="0" applyAlignment="0" applyProtection="0">
      <alignment vertical="center"/>
    </xf>
    <xf numFmtId="0" fontId="13" fillId="14" borderId="0" applyNumberFormat="0" applyBorder="0" applyAlignment="0" applyProtection="0">
      <alignment vertical="center"/>
    </xf>
    <xf numFmtId="0" fontId="12" fillId="11" borderId="0" applyNumberFormat="0" applyBorder="0" applyAlignment="0" applyProtection="0">
      <alignment vertical="center"/>
    </xf>
    <xf numFmtId="0" fontId="18" fillId="0" borderId="17" applyNumberFormat="0" applyFill="0" applyAlignment="0" applyProtection="0">
      <alignment vertical="center"/>
    </xf>
    <xf numFmtId="0" fontId="16" fillId="0" borderId="16" applyNumberFormat="0" applyFill="0" applyAlignment="0" applyProtection="0">
      <alignment vertical="center"/>
    </xf>
    <xf numFmtId="0" fontId="10" fillId="2" borderId="0" applyNumberFormat="0" applyBorder="0" applyAlignment="0" applyProtection="0">
      <alignment vertical="center"/>
    </xf>
    <xf numFmtId="0" fontId="29" fillId="27" borderId="0" applyNumberFormat="0" applyBorder="0" applyAlignment="0" applyProtection="0">
      <alignment vertical="center"/>
    </xf>
    <xf numFmtId="0" fontId="13" fillId="21" borderId="0" applyNumberFormat="0" applyBorder="0" applyAlignment="0" applyProtection="0">
      <alignment vertical="center"/>
    </xf>
    <xf numFmtId="0" fontId="12" fillId="26" borderId="0" applyNumberFormat="0" applyBorder="0" applyAlignment="0" applyProtection="0">
      <alignment vertical="center"/>
    </xf>
    <xf numFmtId="0" fontId="13" fillId="12" borderId="0" applyNumberFormat="0" applyBorder="0" applyAlignment="0" applyProtection="0">
      <alignment vertical="center"/>
    </xf>
    <xf numFmtId="0" fontId="13" fillId="28" borderId="0" applyNumberFormat="0" applyBorder="0" applyAlignment="0" applyProtection="0">
      <alignment vertical="center"/>
    </xf>
    <xf numFmtId="0" fontId="13" fillId="30" borderId="0" applyNumberFormat="0" applyBorder="0" applyAlignment="0" applyProtection="0">
      <alignment vertical="center"/>
    </xf>
    <xf numFmtId="0" fontId="13" fillId="23" borderId="0" applyNumberFormat="0" applyBorder="0" applyAlignment="0" applyProtection="0">
      <alignment vertical="center"/>
    </xf>
    <xf numFmtId="0" fontId="12" fillId="5" borderId="0" applyNumberFormat="0" applyBorder="0" applyAlignment="0" applyProtection="0">
      <alignment vertical="center"/>
    </xf>
    <xf numFmtId="0" fontId="12" fillId="10" borderId="0" applyNumberFormat="0" applyBorder="0" applyAlignment="0" applyProtection="0">
      <alignment vertical="center"/>
    </xf>
    <xf numFmtId="0" fontId="13" fillId="18" borderId="0" applyNumberFormat="0" applyBorder="0" applyAlignment="0" applyProtection="0">
      <alignment vertical="center"/>
    </xf>
    <xf numFmtId="0" fontId="13" fillId="9" borderId="0" applyNumberFormat="0" applyBorder="0" applyAlignment="0" applyProtection="0">
      <alignment vertical="center"/>
    </xf>
    <xf numFmtId="0" fontId="12" fillId="4" borderId="0" applyNumberFormat="0" applyBorder="0" applyAlignment="0" applyProtection="0">
      <alignment vertical="center"/>
    </xf>
    <xf numFmtId="0" fontId="13" fillId="32" borderId="0" applyNumberFormat="0" applyBorder="0" applyAlignment="0" applyProtection="0">
      <alignment vertical="center"/>
    </xf>
    <xf numFmtId="0" fontId="12" fillId="29" borderId="0" applyNumberFormat="0" applyBorder="0" applyAlignment="0" applyProtection="0">
      <alignment vertical="center"/>
    </xf>
    <xf numFmtId="0" fontId="12" fillId="31" borderId="0" applyNumberFormat="0" applyBorder="0" applyAlignment="0" applyProtection="0">
      <alignment vertical="center"/>
    </xf>
    <xf numFmtId="0" fontId="13" fillId="17" borderId="0" applyNumberFormat="0" applyBorder="0" applyAlignment="0" applyProtection="0">
      <alignment vertical="center"/>
    </xf>
    <xf numFmtId="0" fontId="12" fillId="8" borderId="0" applyNumberFormat="0" applyBorder="0" applyAlignment="0" applyProtection="0">
      <alignment vertical="center"/>
    </xf>
    <xf numFmtId="0" fontId="22" fillId="0" borderId="0"/>
  </cellStyleXfs>
  <cellXfs count="48">
    <xf numFmtId="0" fontId="0" fillId="0" borderId="0" xfId="0"/>
    <xf numFmtId="0" fontId="0" fillId="0" borderId="0" xfId="0" applyFill="1" applyAlignment="1">
      <alignment wrapText="1"/>
    </xf>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6"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6" xfId="0" applyFont="1" applyFill="1" applyBorder="1" applyAlignment="1">
      <alignment horizontal="left"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9" fillId="0" borderId="0" xfId="0" applyFont="1" applyFill="1" applyAlignment="1">
      <alignment horizontal="left" vertical="top" wrapText="1"/>
    </xf>
    <xf numFmtId="0" fontId="5" fillId="0" borderId="1" xfId="0" applyNumberFormat="1"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1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10" xfId="0" applyFont="1" applyFill="1" applyBorder="1" applyAlignment="1">
      <alignment vertical="center" wrapText="1"/>
    </xf>
    <xf numFmtId="0" fontId="5" fillId="0" borderId="11" xfId="0" applyFont="1" applyFill="1" applyBorder="1" applyAlignment="1">
      <alignment vertical="center" wrapText="1"/>
    </xf>
    <xf numFmtId="0" fontId="5" fillId="0" borderId="12" xfId="0" applyFont="1" applyFill="1" applyBorder="1" applyAlignment="1">
      <alignment vertical="center" wrapText="1"/>
    </xf>
    <xf numFmtId="176" fontId="6" fillId="0" borderId="1"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tabSelected="1" view="pageBreakPreview" zoomScale="85" zoomScaleNormal="100" topLeftCell="A24" workbookViewId="0">
      <selection activeCell="J31" sqref="J31"/>
    </sheetView>
  </sheetViews>
  <sheetFormatPr defaultColWidth="9" defaultRowHeight="14"/>
  <cols>
    <col min="1" max="3" width="9" style="2"/>
    <col min="4" max="4" width="18.25" style="2" customWidth="1"/>
    <col min="5" max="5" width="2.125" style="2" customWidth="1"/>
    <col min="6" max="7" width="6.75" style="2" customWidth="1"/>
    <col min="8" max="9" width="14.75" style="2" customWidth="1"/>
    <col min="10" max="10" width="8.125" style="2" customWidth="1"/>
    <col min="11" max="11" width="8" style="2" customWidth="1"/>
    <col min="12" max="12" width="7.375" style="2" customWidth="1"/>
    <col min="13" max="13" width="7.75" style="2" customWidth="1"/>
    <col min="14" max="14" width="7.875" style="2" customWidth="1"/>
    <col min="15" max="16384" width="9" style="2"/>
  </cols>
  <sheetData>
    <row r="1" ht="17.5" spans="1:1">
      <c r="A1" s="3" t="s">
        <v>0</v>
      </c>
    </row>
    <row r="2" ht="20.45" customHeight="1" spans="1:14">
      <c r="A2" s="4" t="s">
        <v>1</v>
      </c>
      <c r="B2" s="4"/>
      <c r="C2" s="4"/>
      <c r="D2" s="4"/>
      <c r="E2" s="4"/>
      <c r="F2" s="4"/>
      <c r="G2" s="4"/>
      <c r="H2" s="4"/>
      <c r="I2" s="4"/>
      <c r="J2" s="4"/>
      <c r="K2" s="4"/>
      <c r="L2" s="4"/>
      <c r="M2" s="4"/>
      <c r="N2" s="4"/>
    </row>
    <row r="3" spans="1:14">
      <c r="A3" s="5" t="s">
        <v>2</v>
      </c>
      <c r="B3" s="5"/>
      <c r="C3" s="5"/>
      <c r="D3" s="5"/>
      <c r="E3" s="5"/>
      <c r="F3" s="5"/>
      <c r="G3" s="5"/>
      <c r="H3" s="5"/>
      <c r="I3" s="5"/>
      <c r="J3" s="5"/>
      <c r="K3" s="5"/>
      <c r="L3" s="5"/>
      <c r="M3" s="5"/>
      <c r="N3" s="5"/>
    </row>
    <row r="4" spans="1:14">
      <c r="A4" s="6" t="s">
        <v>3</v>
      </c>
      <c r="B4" s="6"/>
      <c r="C4" s="7" t="s">
        <v>4</v>
      </c>
      <c r="D4" s="7"/>
      <c r="E4" s="7"/>
      <c r="F4" s="7"/>
      <c r="G4" s="7"/>
      <c r="H4" s="7"/>
      <c r="I4" s="7"/>
      <c r="J4" s="7"/>
      <c r="K4" s="7"/>
      <c r="L4" s="7"/>
      <c r="M4" s="7"/>
      <c r="N4" s="7"/>
    </row>
    <row r="5" spans="1:14">
      <c r="A5" s="6" t="s">
        <v>5</v>
      </c>
      <c r="B5" s="6"/>
      <c r="C5" s="7" t="s">
        <v>6</v>
      </c>
      <c r="D5" s="7"/>
      <c r="E5" s="7"/>
      <c r="F5" s="7"/>
      <c r="G5" s="7"/>
      <c r="H5" s="6" t="s">
        <v>7</v>
      </c>
      <c r="I5" s="7" t="s">
        <v>8</v>
      </c>
      <c r="J5" s="7"/>
      <c r="K5" s="7"/>
      <c r="L5" s="7"/>
      <c r="M5" s="7"/>
      <c r="N5" s="7"/>
    </row>
    <row r="6" spans="1:14">
      <c r="A6" s="6" t="s">
        <v>9</v>
      </c>
      <c r="B6" s="6"/>
      <c r="C6" s="7" t="s">
        <v>10</v>
      </c>
      <c r="D6" s="7"/>
      <c r="E6" s="7"/>
      <c r="F6" s="7"/>
      <c r="G6" s="7"/>
      <c r="H6" s="6" t="s">
        <v>11</v>
      </c>
      <c r="I6" s="38">
        <v>18611295063</v>
      </c>
      <c r="J6" s="7"/>
      <c r="K6" s="7"/>
      <c r="L6" s="7"/>
      <c r="M6" s="7"/>
      <c r="N6" s="7"/>
    </row>
    <row r="7" ht="24" spans="1:14">
      <c r="A7" s="8" t="s">
        <v>12</v>
      </c>
      <c r="B7" s="9"/>
      <c r="C7" s="6"/>
      <c r="D7" s="6"/>
      <c r="E7" s="6"/>
      <c r="F7" s="6" t="s">
        <v>13</v>
      </c>
      <c r="G7" s="6" t="s">
        <v>14</v>
      </c>
      <c r="H7" s="6" t="s">
        <v>15</v>
      </c>
      <c r="I7" s="6" t="s">
        <v>16</v>
      </c>
      <c r="J7" s="6"/>
      <c r="K7" s="6"/>
      <c r="L7" s="6"/>
      <c r="M7" s="6" t="s">
        <v>17</v>
      </c>
      <c r="N7" s="6" t="s">
        <v>18</v>
      </c>
    </row>
    <row r="8" spans="1:14">
      <c r="A8" s="10"/>
      <c r="B8" s="11"/>
      <c r="C8" s="12" t="s">
        <v>19</v>
      </c>
      <c r="D8" s="12"/>
      <c r="E8" s="12"/>
      <c r="F8" s="7">
        <v>50</v>
      </c>
      <c r="G8" s="7">
        <v>50</v>
      </c>
      <c r="H8" s="7">
        <v>50</v>
      </c>
      <c r="I8" s="6">
        <v>10</v>
      </c>
      <c r="J8" s="6"/>
      <c r="K8" s="6"/>
      <c r="L8" s="6"/>
      <c r="M8" s="39">
        <f>H8/G8</f>
        <v>1</v>
      </c>
      <c r="N8" s="40">
        <f>M8*10</f>
        <v>10</v>
      </c>
    </row>
    <row r="9" spans="1:14">
      <c r="A9" s="10"/>
      <c r="B9" s="11"/>
      <c r="C9" s="6" t="s">
        <v>20</v>
      </c>
      <c r="D9" s="6"/>
      <c r="E9" s="6"/>
      <c r="F9" s="7">
        <v>50</v>
      </c>
      <c r="G9" s="7">
        <v>50</v>
      </c>
      <c r="H9" s="7">
        <v>50</v>
      </c>
      <c r="I9" s="7" t="s">
        <v>21</v>
      </c>
      <c r="J9" s="7"/>
      <c r="K9" s="7"/>
      <c r="L9" s="7"/>
      <c r="M9" s="7" t="s">
        <v>21</v>
      </c>
      <c r="N9" s="7" t="s">
        <v>21</v>
      </c>
    </row>
    <row r="10" spans="1:14">
      <c r="A10" s="10"/>
      <c r="B10" s="11"/>
      <c r="C10" s="6" t="s">
        <v>22</v>
      </c>
      <c r="D10" s="6"/>
      <c r="E10" s="6"/>
      <c r="F10" s="7">
        <v>0</v>
      </c>
      <c r="G10" s="7">
        <v>0</v>
      </c>
      <c r="H10" s="7">
        <v>0</v>
      </c>
      <c r="I10" s="7" t="s">
        <v>21</v>
      </c>
      <c r="J10" s="7"/>
      <c r="K10" s="7"/>
      <c r="L10" s="7"/>
      <c r="M10" s="7" t="s">
        <v>21</v>
      </c>
      <c r="N10" s="7" t="s">
        <v>21</v>
      </c>
    </row>
    <row r="11" spans="1:14">
      <c r="A11" s="13"/>
      <c r="B11" s="14"/>
      <c r="C11" s="6" t="s">
        <v>23</v>
      </c>
      <c r="D11" s="6"/>
      <c r="E11" s="6"/>
      <c r="F11" s="7">
        <v>0</v>
      </c>
      <c r="G11" s="7">
        <v>0</v>
      </c>
      <c r="H11" s="7">
        <v>0</v>
      </c>
      <c r="I11" s="7" t="s">
        <v>21</v>
      </c>
      <c r="J11" s="7"/>
      <c r="K11" s="7"/>
      <c r="L11" s="7"/>
      <c r="M11" s="7" t="s">
        <v>21</v>
      </c>
      <c r="N11" s="7" t="s">
        <v>21</v>
      </c>
    </row>
    <row r="12" spans="1:14">
      <c r="A12" s="6" t="s">
        <v>24</v>
      </c>
      <c r="B12" s="6" t="s">
        <v>25</v>
      </c>
      <c r="C12" s="6"/>
      <c r="D12" s="6"/>
      <c r="E12" s="6"/>
      <c r="F12" s="6"/>
      <c r="G12" s="6"/>
      <c r="H12" s="6" t="s">
        <v>26</v>
      </c>
      <c r="I12" s="6"/>
      <c r="J12" s="6"/>
      <c r="K12" s="6"/>
      <c r="L12" s="6"/>
      <c r="M12" s="6"/>
      <c r="N12" s="6"/>
    </row>
    <row r="13" s="1" customFormat="1" ht="176.25" customHeight="1" spans="1:14">
      <c r="A13" s="6"/>
      <c r="B13" s="15" t="s">
        <v>27</v>
      </c>
      <c r="C13" s="15"/>
      <c r="D13" s="15"/>
      <c r="E13" s="15"/>
      <c r="F13" s="15"/>
      <c r="G13" s="15"/>
      <c r="H13" s="15" t="s">
        <v>28</v>
      </c>
      <c r="I13" s="15"/>
      <c r="J13" s="15"/>
      <c r="K13" s="15"/>
      <c r="L13" s="15"/>
      <c r="M13" s="15"/>
      <c r="N13" s="15"/>
    </row>
    <row r="14" ht="31.7" customHeight="1" spans="1:14">
      <c r="A14" s="16" t="s">
        <v>29</v>
      </c>
      <c r="B14" s="6" t="s">
        <v>30</v>
      </c>
      <c r="C14" s="6" t="s">
        <v>31</v>
      </c>
      <c r="D14" s="6" t="s">
        <v>32</v>
      </c>
      <c r="E14" s="6" t="s">
        <v>33</v>
      </c>
      <c r="F14" s="6"/>
      <c r="G14" s="6"/>
      <c r="H14" s="6" t="s">
        <v>34</v>
      </c>
      <c r="I14" s="6"/>
      <c r="J14" s="6" t="s">
        <v>16</v>
      </c>
      <c r="K14" s="6" t="s">
        <v>18</v>
      </c>
      <c r="L14" s="6" t="s">
        <v>35</v>
      </c>
      <c r="M14" s="6"/>
      <c r="N14" s="6"/>
    </row>
    <row r="15" ht="132.95" customHeight="1" spans="1:14">
      <c r="A15" s="17"/>
      <c r="B15" s="16" t="s">
        <v>36</v>
      </c>
      <c r="C15" s="16" t="s">
        <v>37</v>
      </c>
      <c r="D15" s="18" t="s">
        <v>38</v>
      </c>
      <c r="E15" s="18" t="s">
        <v>39</v>
      </c>
      <c r="F15" s="18"/>
      <c r="G15" s="18"/>
      <c r="H15" s="15" t="s">
        <v>40</v>
      </c>
      <c r="I15" s="15"/>
      <c r="J15" s="7">
        <v>5</v>
      </c>
      <c r="K15" s="7">
        <v>5</v>
      </c>
      <c r="L15" s="7"/>
      <c r="M15" s="7"/>
      <c r="N15" s="7"/>
    </row>
    <row r="16" ht="67.5" customHeight="1" spans="1:14">
      <c r="A16" s="17"/>
      <c r="B16" s="17"/>
      <c r="C16" s="17"/>
      <c r="D16" s="18" t="s">
        <v>41</v>
      </c>
      <c r="E16" s="18" t="s">
        <v>42</v>
      </c>
      <c r="F16" s="18"/>
      <c r="G16" s="18"/>
      <c r="H16" s="15" t="s">
        <v>43</v>
      </c>
      <c r="I16" s="15"/>
      <c r="J16" s="7">
        <v>5</v>
      </c>
      <c r="K16" s="7">
        <v>5</v>
      </c>
      <c r="L16" s="7"/>
      <c r="M16" s="7"/>
      <c r="N16" s="7"/>
    </row>
    <row r="17" ht="68.25" customHeight="1" spans="1:14">
      <c r="A17" s="17"/>
      <c r="B17" s="17"/>
      <c r="C17" s="17"/>
      <c r="D17" s="18" t="s">
        <v>44</v>
      </c>
      <c r="E17" s="19" t="s">
        <v>45</v>
      </c>
      <c r="F17" s="20"/>
      <c r="G17" s="21"/>
      <c r="H17" s="22" t="s">
        <v>46</v>
      </c>
      <c r="I17" s="41"/>
      <c r="J17" s="7">
        <v>5</v>
      </c>
      <c r="K17" s="7">
        <v>5</v>
      </c>
      <c r="L17" s="29"/>
      <c r="M17" s="30"/>
      <c r="N17" s="31"/>
    </row>
    <row r="18" spans="1:14">
      <c r="A18" s="17"/>
      <c r="B18" s="17"/>
      <c r="C18" s="16" t="s">
        <v>47</v>
      </c>
      <c r="D18" s="18" t="s">
        <v>48</v>
      </c>
      <c r="E18" s="23" t="s">
        <v>49</v>
      </c>
      <c r="F18" s="23"/>
      <c r="G18" s="23"/>
      <c r="H18" s="24">
        <v>1</v>
      </c>
      <c r="I18" s="7"/>
      <c r="J18" s="7">
        <v>5</v>
      </c>
      <c r="K18" s="7">
        <v>4</v>
      </c>
      <c r="L18" s="7"/>
      <c r="M18" s="7"/>
      <c r="N18" s="7"/>
    </row>
    <row r="19" spans="1:14">
      <c r="A19" s="17"/>
      <c r="B19" s="17"/>
      <c r="C19" s="17"/>
      <c r="D19" s="18" t="s">
        <v>50</v>
      </c>
      <c r="E19" s="23" t="s">
        <v>51</v>
      </c>
      <c r="F19" s="23"/>
      <c r="G19" s="23"/>
      <c r="H19" s="7" t="s">
        <v>51</v>
      </c>
      <c r="I19" s="7"/>
      <c r="J19" s="7">
        <v>5</v>
      </c>
      <c r="K19" s="7">
        <v>4</v>
      </c>
      <c r="L19" s="7"/>
      <c r="M19" s="7"/>
      <c r="N19" s="7"/>
    </row>
    <row r="20" spans="1:14">
      <c r="A20" s="17"/>
      <c r="B20" s="17"/>
      <c r="C20" s="25"/>
      <c r="D20" s="18" t="s">
        <v>52</v>
      </c>
      <c r="E20" s="26" t="s">
        <v>53</v>
      </c>
      <c r="F20" s="27"/>
      <c r="G20" s="28"/>
      <c r="H20" s="29" t="s">
        <v>53</v>
      </c>
      <c r="I20" s="31"/>
      <c r="J20" s="7">
        <v>5</v>
      </c>
      <c r="K20" s="7">
        <v>4</v>
      </c>
      <c r="L20" s="7"/>
      <c r="M20" s="7"/>
      <c r="N20" s="7"/>
    </row>
    <row r="21" ht="25.5" customHeight="1" spans="1:14">
      <c r="A21" s="17"/>
      <c r="B21" s="17"/>
      <c r="C21" s="16" t="s">
        <v>54</v>
      </c>
      <c r="D21" s="18" t="s">
        <v>55</v>
      </c>
      <c r="E21" s="23" t="s">
        <v>56</v>
      </c>
      <c r="F21" s="23"/>
      <c r="G21" s="23"/>
      <c r="H21" s="29" t="s">
        <v>56</v>
      </c>
      <c r="I21" s="31"/>
      <c r="J21" s="7">
        <v>2</v>
      </c>
      <c r="K21" s="7">
        <v>2</v>
      </c>
      <c r="L21" s="7"/>
      <c r="M21" s="7"/>
      <c r="N21" s="7"/>
    </row>
    <row r="22" ht="25.5" customHeight="1" spans="1:14">
      <c r="A22" s="17"/>
      <c r="B22" s="17"/>
      <c r="C22" s="17"/>
      <c r="D22" s="18" t="s">
        <v>57</v>
      </c>
      <c r="E22" s="23" t="s">
        <v>56</v>
      </c>
      <c r="F22" s="23"/>
      <c r="G22" s="23"/>
      <c r="H22" s="29" t="s">
        <v>56</v>
      </c>
      <c r="I22" s="31"/>
      <c r="J22" s="7">
        <v>4</v>
      </c>
      <c r="K22" s="7">
        <v>4</v>
      </c>
      <c r="L22" s="7"/>
      <c r="M22" s="7"/>
      <c r="N22" s="7"/>
    </row>
    <row r="23" ht="25.5" customHeight="1" spans="1:14">
      <c r="A23" s="17"/>
      <c r="B23" s="17"/>
      <c r="C23" s="25"/>
      <c r="D23" s="18" t="s">
        <v>58</v>
      </c>
      <c r="E23" s="23" t="s">
        <v>56</v>
      </c>
      <c r="F23" s="23"/>
      <c r="G23" s="23"/>
      <c r="H23" s="29" t="s">
        <v>56</v>
      </c>
      <c r="I23" s="31"/>
      <c r="J23" s="7">
        <v>4</v>
      </c>
      <c r="K23" s="7">
        <v>4</v>
      </c>
      <c r="L23" s="7"/>
      <c r="M23" s="7"/>
      <c r="N23" s="7"/>
    </row>
    <row r="24" spans="1:14">
      <c r="A24" s="17"/>
      <c r="B24" s="17"/>
      <c r="C24" s="16" t="s">
        <v>59</v>
      </c>
      <c r="D24" s="18" t="s">
        <v>60</v>
      </c>
      <c r="E24" s="26" t="s">
        <v>61</v>
      </c>
      <c r="F24" s="27"/>
      <c r="G24" s="28"/>
      <c r="H24" s="29" t="s">
        <v>62</v>
      </c>
      <c r="I24" s="31"/>
      <c r="J24" s="7">
        <v>2</v>
      </c>
      <c r="K24" s="7">
        <v>2</v>
      </c>
      <c r="L24" s="7"/>
      <c r="M24" s="7"/>
      <c r="N24" s="7"/>
    </row>
    <row r="25" spans="1:14">
      <c r="A25" s="17"/>
      <c r="B25" s="17"/>
      <c r="C25" s="17"/>
      <c r="D25" s="18" t="s">
        <v>63</v>
      </c>
      <c r="E25" s="29" t="s">
        <v>64</v>
      </c>
      <c r="F25" s="30"/>
      <c r="G25" s="31"/>
      <c r="H25" s="29" t="s">
        <v>64</v>
      </c>
      <c r="I25" s="31"/>
      <c r="J25" s="7">
        <v>4</v>
      </c>
      <c r="K25" s="7">
        <v>4</v>
      </c>
      <c r="L25" s="29"/>
      <c r="M25" s="30"/>
      <c r="N25" s="31"/>
    </row>
    <row r="26" spans="1:14">
      <c r="A26" s="17"/>
      <c r="B26" s="25"/>
      <c r="C26" s="25"/>
      <c r="D26" s="18" t="s">
        <v>65</v>
      </c>
      <c r="E26" s="29" t="s">
        <v>64</v>
      </c>
      <c r="F26" s="30"/>
      <c r="G26" s="31"/>
      <c r="H26" s="29" t="s">
        <v>64</v>
      </c>
      <c r="I26" s="31"/>
      <c r="J26" s="7">
        <v>4</v>
      </c>
      <c r="K26" s="7">
        <v>4</v>
      </c>
      <c r="L26" s="29"/>
      <c r="M26" s="30"/>
      <c r="N26" s="31"/>
    </row>
    <row r="27" ht="134.1" customHeight="1" spans="1:14">
      <c r="A27" s="17"/>
      <c r="B27" s="6" t="s">
        <v>66</v>
      </c>
      <c r="C27" s="6" t="s">
        <v>67</v>
      </c>
      <c r="D27" s="18" t="s">
        <v>68</v>
      </c>
      <c r="E27" s="15" t="s">
        <v>69</v>
      </c>
      <c r="F27" s="15"/>
      <c r="G27" s="15"/>
      <c r="H27" s="32" t="s">
        <v>70</v>
      </c>
      <c r="I27" s="42"/>
      <c r="J27" s="7">
        <v>10</v>
      </c>
      <c r="K27" s="7">
        <v>9</v>
      </c>
      <c r="L27" s="7"/>
      <c r="M27" s="7"/>
      <c r="N27" s="7"/>
    </row>
    <row r="28" ht="91.5" customHeight="1" spans="1:14">
      <c r="A28" s="17"/>
      <c r="B28" s="6"/>
      <c r="C28" s="6" t="s">
        <v>71</v>
      </c>
      <c r="D28" s="18" t="s">
        <v>72</v>
      </c>
      <c r="E28" s="23" t="s">
        <v>73</v>
      </c>
      <c r="F28" s="23"/>
      <c r="G28" s="23"/>
      <c r="H28" s="15" t="s">
        <v>74</v>
      </c>
      <c r="I28" s="15"/>
      <c r="J28" s="7">
        <v>10</v>
      </c>
      <c r="K28" s="7">
        <v>10</v>
      </c>
      <c r="L28" s="7"/>
      <c r="M28" s="7"/>
      <c r="N28" s="7"/>
    </row>
    <row r="29" ht="66" customHeight="1" spans="1:14">
      <c r="A29" s="17"/>
      <c r="B29" s="6"/>
      <c r="C29" s="6" t="s">
        <v>75</v>
      </c>
      <c r="D29" s="18" t="s">
        <v>76</v>
      </c>
      <c r="E29" s="7" t="s">
        <v>77</v>
      </c>
      <c r="F29" s="7"/>
      <c r="G29" s="7"/>
      <c r="H29" s="33" t="s">
        <v>78</v>
      </c>
      <c r="I29" s="43"/>
      <c r="J29" s="7">
        <v>8</v>
      </c>
      <c r="K29" s="7">
        <v>8</v>
      </c>
      <c r="L29" s="7"/>
      <c r="M29" s="7"/>
      <c r="N29" s="7"/>
    </row>
    <row r="30" ht="24" spans="1:14">
      <c r="A30" s="17"/>
      <c r="B30" s="6"/>
      <c r="C30" s="6" t="s">
        <v>79</v>
      </c>
      <c r="D30" s="18" t="s">
        <v>80</v>
      </c>
      <c r="E30" s="7" t="s">
        <v>80</v>
      </c>
      <c r="F30" s="7"/>
      <c r="G30" s="7"/>
      <c r="H30" s="7" t="s">
        <v>80</v>
      </c>
      <c r="I30" s="7"/>
      <c r="J30" s="7">
        <v>2</v>
      </c>
      <c r="K30" s="7">
        <v>0</v>
      </c>
      <c r="L30" s="7"/>
      <c r="M30" s="7"/>
      <c r="N30" s="7"/>
    </row>
    <row r="31" spans="1:14">
      <c r="A31" s="17"/>
      <c r="B31" s="16" t="s">
        <v>81</v>
      </c>
      <c r="C31" s="6" t="s">
        <v>82</v>
      </c>
      <c r="D31" s="34" t="s">
        <v>83</v>
      </c>
      <c r="E31" s="29" t="s">
        <v>84</v>
      </c>
      <c r="F31" s="30"/>
      <c r="G31" s="31"/>
      <c r="H31" s="29" t="s">
        <v>84</v>
      </c>
      <c r="I31" s="31"/>
      <c r="J31" s="7">
        <v>2</v>
      </c>
      <c r="K31" s="7">
        <v>2</v>
      </c>
      <c r="L31" s="29"/>
      <c r="M31" s="30"/>
      <c r="N31" s="31"/>
    </row>
    <row r="32" ht="33" customHeight="1" spans="1:14">
      <c r="A32" s="17"/>
      <c r="B32" s="17"/>
      <c r="C32" s="6"/>
      <c r="D32" s="34" t="s">
        <v>85</v>
      </c>
      <c r="E32" s="29" t="s">
        <v>86</v>
      </c>
      <c r="F32" s="30"/>
      <c r="G32" s="31"/>
      <c r="H32" s="29" t="s">
        <v>86</v>
      </c>
      <c r="I32" s="31"/>
      <c r="J32" s="7">
        <v>4</v>
      </c>
      <c r="K32" s="7">
        <v>0</v>
      </c>
      <c r="L32" s="44"/>
      <c r="M32" s="45"/>
      <c r="N32" s="46"/>
    </row>
    <row r="33" spans="1:14">
      <c r="A33" s="25"/>
      <c r="B33" s="25"/>
      <c r="C33" s="6"/>
      <c r="D33" s="34" t="s">
        <v>87</v>
      </c>
      <c r="E33" s="29" t="s">
        <v>88</v>
      </c>
      <c r="F33" s="30"/>
      <c r="G33" s="31"/>
      <c r="H33" s="29" t="s">
        <v>88</v>
      </c>
      <c r="I33" s="31"/>
      <c r="J33" s="7">
        <v>4</v>
      </c>
      <c r="K33" s="7">
        <v>4</v>
      </c>
      <c r="L33" s="29"/>
      <c r="M33" s="30"/>
      <c r="N33" s="31"/>
    </row>
    <row r="34" spans="1:14">
      <c r="A34" s="35" t="s">
        <v>89</v>
      </c>
      <c r="B34" s="35"/>
      <c r="C34" s="35"/>
      <c r="D34" s="35"/>
      <c r="E34" s="35"/>
      <c r="F34" s="35"/>
      <c r="G34" s="35"/>
      <c r="H34" s="35"/>
      <c r="I34" s="35"/>
      <c r="J34" s="23">
        <f>SUM(J15:J33)+I8</f>
        <v>100</v>
      </c>
      <c r="K34" s="47">
        <f>SUM(K15:K33)+N8</f>
        <v>90</v>
      </c>
      <c r="L34" s="7"/>
      <c r="M34" s="7"/>
      <c r="N34" s="7"/>
    </row>
    <row r="35" spans="1:14">
      <c r="A35" s="36"/>
      <c r="B35" s="36"/>
      <c r="C35" s="36"/>
      <c r="D35" s="36"/>
      <c r="E35" s="36"/>
      <c r="F35" s="36"/>
      <c r="G35" s="36"/>
      <c r="H35" s="36"/>
      <c r="I35" s="36"/>
      <c r="J35" s="36"/>
      <c r="K35" s="36"/>
      <c r="L35" s="36"/>
      <c r="M35" s="36"/>
      <c r="N35" s="36"/>
    </row>
    <row r="36" ht="127.35" customHeight="1" spans="1:14">
      <c r="A36" s="37" t="s">
        <v>90</v>
      </c>
      <c r="B36" s="37"/>
      <c r="C36" s="37"/>
      <c r="D36" s="37"/>
      <c r="E36" s="37"/>
      <c r="F36" s="37"/>
      <c r="G36" s="37"/>
      <c r="H36" s="37"/>
      <c r="I36" s="37"/>
      <c r="J36" s="37"/>
      <c r="K36" s="37"/>
      <c r="L36" s="37"/>
      <c r="M36" s="37"/>
      <c r="N36" s="37"/>
    </row>
  </sheetData>
  <mergeCells count="98">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E33:G33"/>
    <mergeCell ref="H33:I33"/>
    <mergeCell ref="L33:N33"/>
    <mergeCell ref="A34:I34"/>
    <mergeCell ref="L34:N34"/>
    <mergeCell ref="A36:N36"/>
    <mergeCell ref="A12:A13"/>
    <mergeCell ref="A14:A33"/>
    <mergeCell ref="B15:B26"/>
    <mergeCell ref="B27:B30"/>
    <mergeCell ref="B31:B33"/>
    <mergeCell ref="C15:C17"/>
    <mergeCell ref="C18:C20"/>
    <mergeCell ref="C21:C23"/>
    <mergeCell ref="C24:C26"/>
    <mergeCell ref="C31:C33"/>
    <mergeCell ref="A7:B11"/>
  </mergeCells>
  <printOptions horizontalCentered="1"/>
  <pageMargins left="0.503472222222222" right="0.503472222222222" top="0.751388888888889" bottom="0.554861111111111" header="0.298611111111111" footer="0.298611111111111"/>
  <pageSetup paperSize="9" orientation="landscape"/>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羊羊</cp:lastModifiedBy>
  <dcterms:created xsi:type="dcterms:W3CDTF">2015-06-05T18:19:00Z</dcterms:created>
  <dcterms:modified xsi:type="dcterms:W3CDTF">2022-06-06T09:47:49Z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2052-11.1.0.11744</vt:lpwstr>
  </property>
</Properties>
</file>