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2853C1DB-44AC-4421-A573-D926523A12FC}"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2" i="1" l="1"/>
  <c r="M8" i="1"/>
  <c r="N8" i="1" s="1"/>
  <c r="K22" i="1" s="1"/>
</calcChain>
</file>

<file path=xl/sharedStrings.xml><?xml version="1.0" encoding="utf-8"?>
<sst xmlns="http://schemas.openxmlformats.org/spreadsheetml/2006/main" count="78" uniqueCount="65">
  <si>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</si>
  <si>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</si>
  <si>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</si>
  <si>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</si>
  <si>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科技示范推广-蔬菜高危种传病害精准检测与综合防控</t>
  </si>
  <si>
    <t>主管部门</t>
  </si>
  <si>
    <t>北京市农林科学院</t>
  </si>
  <si>
    <t>实施单位</t>
  </si>
  <si>
    <t>北京市农林科学院蔬菜研究所</t>
  </si>
  <si>
    <t>项目负责人</t>
  </si>
  <si>
    <t>徐秀兰</t>
  </si>
  <si>
    <t>联系电话</t>
  </si>
  <si>
    <t>010-51503078</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</si>
  <si>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</si>
  <si>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</si>
  <si>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</si>
  <si>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</si>
  <si>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</si>
  <si>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</si>
  <si>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</si>
  <si>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</si>
  <si>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</si>
  <si>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</si>
  <si>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</si>
  <si>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</si>
  <si>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</si>
  <si>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</si>
  <si>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</si>
  <si>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围绕北京地区主要种植的高价值蔬菜作物西瓜、番茄等开展病害检测，基于前期研究基础建立主要种传病害开发准确、灵敏、稳定的种子、种苗检测技术规范；开展新型重大种传病害进行风险评估与预警；研发生物菌剂、纳米银、种子引发、丸粒化等相结合的种子处理新技术。通过建立蔬菜种苗健康检测技术标准、与企业联合开展蔬菜种子处理新技术示范推广，减少因种苗携带病菌引发的病害，推动京津冀蔬菜产业良性发展。</t>
  </si>
  <si>
    <t>建立了瓜类四种病毒多重RT-PCR检测技术体系，准确性达到99%，稳定性达到98%以上；完成种子、种苗健康检测样品205份；明确了复杂基质中的纳米银种子处理剂型及处理参数，提升纳米银在种子浸泡液等复杂基质中的杀菌效率，建立针对瓜类果斑病的生防菌引发处理技术，降低幼苗发病率90%以上。通过北京市农林科学院通州基地、北京大兴西瓜种植农户和北京通州番茄种子农户建立种子处理技术示范点3个。</t>
  </si>
  <si>
    <t>绩效指标</t>
  </si>
  <si>
    <t>一级指标</t>
  </si>
  <si>
    <t>二级指标</t>
  </si>
  <si>
    <t>三级指标</t>
  </si>
  <si>
    <t>年度指标值</t>
  </si>
  <si>
    <t>实际完成值</t>
  </si>
  <si>
    <t>偏差原因分析及改进措施</t>
  </si>
  <si>
    <t>产出指标
（50分）</t>
  </si>
  <si>
    <t>数量指标（15分）</t>
  </si>
  <si>
    <t>建立和完善种苗健康检测技术规范一套；优化瓜类种子处理技术，形成技术规范。</t>
  </si>
  <si>
    <t>建立瓜类、茄果类蔬菜生产特点的主要种传病害防控技术体系一套；测试复合型增效纳米银杀菌剂，优化种子处理技术；形成技术规范一套。</t>
  </si>
  <si>
    <t>建立瓜类、茄果类蔬菜主要种传病害防控技术
体系一套；形成防控种传细菌性果斑病，病毒病的种子处理技术一套。</t>
  </si>
  <si>
    <t>举办蔬菜种子、种苗健康检测技术，种子处理技术培训</t>
  </si>
  <si>
    <t>举办蔬菜种子、种苗健康检测技术，种子处理技术培训共计100人次</t>
  </si>
  <si>
    <t>建立蔬菜种传病害防控示范基地</t>
  </si>
  <si>
    <t>2个</t>
  </si>
  <si>
    <t>3个</t>
  </si>
  <si>
    <t>质量指标
（15分）</t>
  </si>
  <si>
    <t>种传病害检测技术达到检测灵敏度达到1‰，准确性达到99%，稳定性达到98%以上；种传病害防控技术达到降低种苗带菌率或带毒率至1%以下，种传病害防治效果达到90%以上。</t>
  </si>
  <si>
    <t>对瓜类种子上的种传病毒进行高灵敏的荧光定量PCR和数
字PCR检测。种传病害检测技术检测灵敏度达到1‰，准确性达到99%，稳定性达到98%以上。</t>
  </si>
  <si>
    <t>检测技术方案达到重复检测一致率达到98.2%，检测技术方案达到定量准确率达到95%，高通量测序技术准确性正达到95%。通过生防菌引发、纳米银等种子处理技术对种传果斑病、病毒的幼苗防控效果达到98%。</t>
  </si>
  <si>
    <t>根据任务书完成了年度考核指标，但与项目支出绩效目标存在差异，影响了指标评价。</t>
  </si>
  <si>
    <t>时效指标
（10分）</t>
  </si>
  <si>
    <t>目标相应进度指标</t>
  </si>
  <si>
    <t>按照项目计划进度完成</t>
  </si>
  <si>
    <t>1-7月：建立蔬菜种苗健康检测技术规范。种子、育苗企业进行抽样调研，抽取西瓜、番茄等蔬菜主要种植品种的种子、种苗进行健康检测，检测过程中建立和完善种苗健康检测技术规范。 
8-12月：蔬菜种苗传带病害检测与防控技术规程制定及推广应用。建立瓜类、茄果类蔬菜生产特点的主要种传病害检测与病害防控技术体系；测试复合型增效纳米银杀菌剂，优化种子处理技术，开展技术培训。</t>
  </si>
  <si>
    <t>成本指标（10分）</t>
  </si>
  <si>
    <t>产出成本控制在预算批复范围内</t>
  </si>
  <si>
    <t>50万</t>
  </si>
  <si>
    <t>效益指标
（40分）</t>
  </si>
  <si>
    <t>可持续影响指标</t>
  </si>
  <si>
    <t>可持续影响</t>
  </si>
  <si>
    <t>对蔬菜种子种苗行业可持续发展提供技术支撑。</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</si>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</sst>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4"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sz val="9"/>
      <name val="宋体"/>
      <family val="3"/>
      <charset val="134"/>
    </font>
    <font>
      <b/>
      <sz val="9"/>
      <color rgb="FF000000"/>
      <name val="宋体"/>
      <family val="3"/>
      <charset val="134"/>
    </font>
    <font>
      <sz val="10"/>
      <color theme="1"/>
      <name val="Calibri"/>
      <family val="2"/>
    </font>
    <font>
      <sz val="11"/>
      <color theme="1"/>
      <name val="宋体"/>
      <family val="3"/>
      <charset val="134"/>
    </font>
    <font>
      <sz val="11"/>
      <color theme="1"/>
      <name val="等线"/>
      <family val="3"/>
      <charset val="134"/>
      <scheme val="minor"/>
    </font>
    <font>
      <b/>
      <sz val="11"/>
      <color theme="1"/>
      <name val="Times New Roman"/>
      <family val="1"/>
    </font>
    <font>
      <sz val="9"/>
      <name val="等线"/>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1" fillId="0" borderId="0"/>
  </cellStyleXfs>
  <cellXfs count="39">
    <xf numFmtId="0" fontId="0" fillId="0" borderId="0" xfId="0"/>
    <xf numFmtId="0" fontId="0" fillId="0" borderId="0" xfId="0" applyFill="1"/>
    <xf numFmtId="0" fontId="1" fillId="0" borderId="0" xfId="0" applyFont="1" applyFill="1" applyAlignment="1">
      <alignment horizontal="justify"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9" fillId="0" borderId="0" xfId="0" applyFont="1" applyFill="1" applyAlignment="1">
      <alignment vertical="center" wrapText="1"/>
    </xf>
    <xf numFmtId="10"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0" fillId="0" borderId="0" xfId="0" applyFont="1" applyFill="1" applyAlignment="1">
      <alignment horizontal="left" vertical="top"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1" xfId="0"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view="pageBreakPreview" zoomScale="85" zoomScaleNormal="100" workbookViewId="0">
      <selection activeCell="H19" sqref="H19:I19"/>
    </sheetView>
  </sheetViews>
  <sheetFormatPr defaultColWidth="9" defaultRowHeight="14.25" x14ac:dyDescent="0.2"/>
  <cols>
    <col min="1" max="3" width="9" style="1"/>
    <col min="4" max="4" width="18.25" style="1" customWidth="1"/>
    <col min="5" max="5" width="2.125" style="1" customWidth="1"/>
    <col min="6" max="7" width="9" style="1"/>
    <col min="8" max="8" width="11.75" style="1" customWidth="1"/>
    <col min="9" max="9" width="10.75" style="1" customWidth="1"/>
    <col min="10" max="16384" width="9" style="1"/>
  </cols>
  <sheetData>
    <row r="1" spans="1:14" ht="18.75" x14ac:dyDescent="0.2">
      <c r="A1" s="2" t="s">
        <v>0</v>
      </c>
    </row>
    <row r="2" spans="1:14" ht="20.45" customHeight="1" x14ac:dyDescent="0.2">
      <c r="A2" s="12" t="s">
        <v>1</v>
      </c>
      <c r="B2" s="12"/>
      <c r="C2" s="12"/>
      <c r="D2" s="12"/>
      <c r="E2" s="12"/>
      <c r="F2" s="12"/>
      <c r="G2" s="12"/>
      <c r="H2" s="12"/>
      <c r="I2" s="12"/>
      <c r="J2" s="12"/>
      <c r="K2" s="12"/>
      <c r="L2" s="12"/>
      <c r="M2" s="12"/>
      <c r="N2" s="12"/>
    </row>
    <row r="3" spans="1:14" x14ac:dyDescent="0.2">
      <c r="A3" s="13" t="s">
        <v>2</v>
      </c>
      <c r="B3" s="13"/>
      <c r="C3" s="13"/>
      <c r="D3" s="13"/>
      <c r="E3" s="13"/>
      <c r="F3" s="13"/>
      <c r="G3" s="13"/>
      <c r="H3" s="13"/>
      <c r="I3" s="13"/>
      <c r="J3" s="13"/>
      <c r="K3" s="13"/>
      <c r="L3" s="13"/>
      <c r="M3" s="13"/>
      <c r="N3" s="13"/>
    </row>
    <row r="4" spans="1:14" x14ac:dyDescent="0.2">
      <c r="A4" s="14" t="s">
        <v>3</v>
      </c>
      <c r="B4" s="14"/>
      <c r="C4" s="15" t="s">
        <v>4</v>
      </c>
      <c r="D4" s="15"/>
      <c r="E4" s="15"/>
      <c r="F4" s="15"/>
      <c r="G4" s="15"/>
      <c r="H4" s="15"/>
      <c r="I4" s="15"/>
      <c r="J4" s="15"/>
      <c r="K4" s="15"/>
      <c r="L4" s="15"/>
      <c r="M4" s="15"/>
      <c r="N4" s="15"/>
    </row>
    <row r="5" spans="1:14" x14ac:dyDescent="0.2">
      <c r="A5" s="14" t="s">
        <v>5</v>
      </c>
      <c r="B5" s="14"/>
      <c r="C5" s="16" t="s">
        <v>6</v>
      </c>
      <c r="D5" s="16"/>
      <c r="E5" s="16"/>
      <c r="F5" s="16"/>
      <c r="G5" s="16"/>
      <c r="H5" s="3" t="s">
        <v>7</v>
      </c>
      <c r="I5" s="16" t="s">
        <v>8</v>
      </c>
      <c r="J5" s="16"/>
      <c r="K5" s="16"/>
      <c r="L5" s="16"/>
      <c r="M5" s="16"/>
      <c r="N5" s="16"/>
    </row>
    <row r="6" spans="1:14" x14ac:dyDescent="0.2">
      <c r="A6" s="14" t="s">
        <v>9</v>
      </c>
      <c r="B6" s="14"/>
      <c r="C6" s="16" t="s">
        <v>10</v>
      </c>
      <c r="D6" s="16"/>
      <c r="E6" s="16"/>
      <c r="F6" s="16"/>
      <c r="G6" s="16"/>
      <c r="H6" s="3" t="s">
        <v>11</v>
      </c>
      <c r="I6" s="16" t="s">
        <v>12</v>
      </c>
      <c r="J6" s="16"/>
      <c r="K6" s="16"/>
      <c r="L6" s="16"/>
      <c r="M6" s="16"/>
      <c r="N6" s="16"/>
    </row>
    <row r="7" spans="1:14" x14ac:dyDescent="0.2">
      <c r="A7" s="31" t="s">
        <v>13</v>
      </c>
      <c r="B7" s="32"/>
      <c r="C7" s="14"/>
      <c r="D7" s="14"/>
      <c r="E7" s="14"/>
      <c r="F7" s="3" t="s">
        <v>14</v>
      </c>
      <c r="G7" s="3" t="s">
        <v>15</v>
      </c>
      <c r="H7" s="3" t="s">
        <v>16</v>
      </c>
      <c r="I7" s="14" t="s">
        <v>17</v>
      </c>
      <c r="J7" s="14"/>
      <c r="K7" s="14"/>
      <c r="L7" s="14"/>
      <c r="M7" s="3" t="s">
        <v>18</v>
      </c>
      <c r="N7" s="3" t="s">
        <v>19</v>
      </c>
    </row>
    <row r="8" spans="1:14" x14ac:dyDescent="0.2">
      <c r="A8" s="33"/>
      <c r="B8" s="34"/>
      <c r="C8" s="17" t="s">
        <v>20</v>
      </c>
      <c r="D8" s="17"/>
      <c r="E8" s="17"/>
      <c r="F8" s="4">
        <v>50</v>
      </c>
      <c r="G8" s="4">
        <v>50</v>
      </c>
      <c r="H8" s="4">
        <v>50</v>
      </c>
      <c r="I8" s="14">
        <v>10</v>
      </c>
      <c r="J8" s="14"/>
      <c r="K8" s="14"/>
      <c r="L8" s="14"/>
      <c r="M8" s="8">
        <f>H8/G8</f>
        <v>1</v>
      </c>
      <c r="N8" s="9">
        <f>M8*10</f>
        <v>10</v>
      </c>
    </row>
    <row r="9" spans="1:14" x14ac:dyDescent="0.2">
      <c r="A9" s="33"/>
      <c r="B9" s="34"/>
      <c r="C9" s="14" t="s">
        <v>21</v>
      </c>
      <c r="D9" s="14"/>
      <c r="E9" s="14"/>
      <c r="F9" s="4">
        <v>50</v>
      </c>
      <c r="G9" s="4">
        <v>50</v>
      </c>
      <c r="H9" s="4">
        <v>50</v>
      </c>
      <c r="I9" s="15" t="s">
        <v>22</v>
      </c>
      <c r="J9" s="15"/>
      <c r="K9" s="15"/>
      <c r="L9" s="15"/>
      <c r="M9" s="4" t="s">
        <v>22</v>
      </c>
      <c r="N9" s="4" t="s">
        <v>22</v>
      </c>
    </row>
    <row r="10" spans="1:14" x14ac:dyDescent="0.2">
      <c r="A10" s="33"/>
      <c r="B10" s="34"/>
      <c r="C10" s="14" t="s">
        <v>23</v>
      </c>
      <c r="D10" s="14"/>
      <c r="E10" s="14"/>
      <c r="F10" s="4">
        <v>0</v>
      </c>
      <c r="G10" s="4">
        <v>0</v>
      </c>
      <c r="H10" s="4">
        <v>0</v>
      </c>
      <c r="I10" s="15" t="s">
        <v>22</v>
      </c>
      <c r="J10" s="15"/>
      <c r="K10" s="15"/>
      <c r="L10" s="15"/>
      <c r="M10" s="4" t="s">
        <v>22</v>
      </c>
      <c r="N10" s="4" t="s">
        <v>22</v>
      </c>
    </row>
    <row r="11" spans="1:14" x14ac:dyDescent="0.2">
      <c r="A11" s="35"/>
      <c r="B11" s="36"/>
      <c r="C11" s="14" t="s">
        <v>24</v>
      </c>
      <c r="D11" s="14"/>
      <c r="E11" s="14"/>
      <c r="F11" s="4">
        <v>0</v>
      </c>
      <c r="G11" s="4">
        <v>0</v>
      </c>
      <c r="H11" s="4">
        <v>0</v>
      </c>
      <c r="I11" s="15" t="s">
        <v>22</v>
      </c>
      <c r="J11" s="15"/>
      <c r="K11" s="15"/>
      <c r="L11" s="15"/>
      <c r="M11" s="4" t="s">
        <v>22</v>
      </c>
      <c r="N11" s="4" t="s">
        <v>22</v>
      </c>
    </row>
    <row r="12" spans="1:14" x14ac:dyDescent="0.2">
      <c r="A12" s="14" t="s">
        <v>25</v>
      </c>
      <c r="B12" s="14" t="s">
        <v>26</v>
      </c>
      <c r="C12" s="14"/>
      <c r="D12" s="14"/>
      <c r="E12" s="14"/>
      <c r="F12" s="14"/>
      <c r="G12" s="14"/>
      <c r="H12" s="14" t="s">
        <v>27</v>
      </c>
      <c r="I12" s="14"/>
      <c r="J12" s="14"/>
      <c r="K12" s="14"/>
      <c r="L12" s="14"/>
      <c r="M12" s="14"/>
      <c r="N12" s="14"/>
    </row>
    <row r="13" spans="1:14" ht="82.5" customHeight="1" x14ac:dyDescent="0.2">
      <c r="A13" s="14"/>
      <c r="B13" s="18" t="s">
        <v>28</v>
      </c>
      <c r="C13" s="18"/>
      <c r="D13" s="18"/>
      <c r="E13" s="18"/>
      <c r="F13" s="18"/>
      <c r="G13" s="18"/>
      <c r="H13" s="18" t="s">
        <v>29</v>
      </c>
      <c r="I13" s="18"/>
      <c r="J13" s="18"/>
      <c r="K13" s="18"/>
      <c r="L13" s="18"/>
      <c r="M13" s="18"/>
      <c r="N13" s="18"/>
    </row>
    <row r="14" spans="1:14" ht="31.9" customHeight="1" x14ac:dyDescent="0.2">
      <c r="A14" s="29" t="s">
        <v>30</v>
      </c>
      <c r="B14" s="3" t="s">
        <v>31</v>
      </c>
      <c r="C14" s="3" t="s">
        <v>32</v>
      </c>
      <c r="D14" s="3" t="s">
        <v>33</v>
      </c>
      <c r="E14" s="14" t="s">
        <v>34</v>
      </c>
      <c r="F14" s="14"/>
      <c r="G14" s="14"/>
      <c r="H14" s="14" t="s">
        <v>35</v>
      </c>
      <c r="I14" s="14"/>
      <c r="J14" s="3" t="s">
        <v>17</v>
      </c>
      <c r="K14" s="3" t="s">
        <v>19</v>
      </c>
      <c r="L14" s="14" t="s">
        <v>36</v>
      </c>
      <c r="M14" s="14"/>
      <c r="N14" s="14"/>
    </row>
    <row r="15" spans="1:14" ht="72.75" customHeight="1" x14ac:dyDescent="0.2">
      <c r="A15" s="30"/>
      <c r="B15" s="14" t="s">
        <v>37</v>
      </c>
      <c r="C15" s="29" t="s">
        <v>38</v>
      </c>
      <c r="D15" s="6" t="s">
        <v>39</v>
      </c>
      <c r="E15" s="19" t="s">
        <v>40</v>
      </c>
      <c r="F15" s="19"/>
      <c r="G15" s="19"/>
      <c r="H15" s="18" t="s">
        <v>41</v>
      </c>
      <c r="I15" s="18"/>
      <c r="J15" s="4">
        <v>5</v>
      </c>
      <c r="K15" s="4">
        <v>5</v>
      </c>
      <c r="L15" s="18"/>
      <c r="M15" s="18"/>
      <c r="N15" s="18"/>
    </row>
    <row r="16" spans="1:14" ht="48.75" customHeight="1" x14ac:dyDescent="0.2">
      <c r="A16" s="30"/>
      <c r="B16" s="14"/>
      <c r="C16" s="30"/>
      <c r="D16" s="6" t="s">
        <v>42</v>
      </c>
      <c r="E16" s="20" t="s">
        <v>43</v>
      </c>
      <c r="F16" s="21"/>
      <c r="G16" s="22"/>
      <c r="H16" s="23" t="s">
        <v>43</v>
      </c>
      <c r="I16" s="24"/>
      <c r="J16" s="4">
        <v>5</v>
      </c>
      <c r="K16" s="4">
        <v>5</v>
      </c>
      <c r="L16" s="18"/>
      <c r="M16" s="18"/>
      <c r="N16" s="18"/>
    </row>
    <row r="17" spans="1:14" ht="33.75" customHeight="1" x14ac:dyDescent="0.2">
      <c r="A17" s="30"/>
      <c r="B17" s="14"/>
      <c r="C17" s="30"/>
      <c r="D17" s="6" t="s">
        <v>44</v>
      </c>
      <c r="E17" s="20" t="s">
        <v>45</v>
      </c>
      <c r="F17" s="21"/>
      <c r="G17" s="22"/>
      <c r="H17" s="23" t="s">
        <v>46</v>
      </c>
      <c r="I17" s="24"/>
      <c r="J17" s="4">
        <v>5</v>
      </c>
      <c r="K17" s="4">
        <v>5</v>
      </c>
      <c r="L17" s="18"/>
      <c r="M17" s="18"/>
      <c r="N17" s="18"/>
    </row>
    <row r="18" spans="1:14" ht="107.25" customHeight="1" x14ac:dyDescent="0.2">
      <c r="A18" s="30"/>
      <c r="B18" s="14"/>
      <c r="C18" s="5" t="s">
        <v>47</v>
      </c>
      <c r="D18" s="6" t="s">
        <v>48</v>
      </c>
      <c r="E18" s="25" t="s">
        <v>49</v>
      </c>
      <c r="F18" s="25"/>
      <c r="G18" s="25"/>
      <c r="H18" s="26" t="s">
        <v>50</v>
      </c>
      <c r="I18" s="26"/>
      <c r="J18" s="4">
        <v>15</v>
      </c>
      <c r="K18" s="4">
        <v>12</v>
      </c>
      <c r="L18" s="18" t="s">
        <v>51</v>
      </c>
      <c r="M18" s="18"/>
      <c r="N18" s="18"/>
    </row>
    <row r="19" spans="1:14" ht="156" customHeight="1" x14ac:dyDescent="0.2">
      <c r="A19" s="30"/>
      <c r="B19" s="14"/>
      <c r="C19" s="5" t="s">
        <v>52</v>
      </c>
      <c r="D19" s="37" t="s">
        <v>53</v>
      </c>
      <c r="E19" s="23" t="s">
        <v>54</v>
      </c>
      <c r="F19" s="38"/>
      <c r="G19" s="24"/>
      <c r="H19" s="26" t="s">
        <v>55</v>
      </c>
      <c r="I19" s="26"/>
      <c r="J19" s="4">
        <v>10</v>
      </c>
      <c r="K19" s="4">
        <v>10</v>
      </c>
      <c r="L19" s="15"/>
      <c r="M19" s="15"/>
      <c r="N19" s="15"/>
    </row>
    <row r="20" spans="1:14" ht="22.5" x14ac:dyDescent="0.2">
      <c r="A20" s="30"/>
      <c r="B20" s="14"/>
      <c r="C20" s="3" t="s">
        <v>56</v>
      </c>
      <c r="D20" s="37" t="s">
        <v>57</v>
      </c>
      <c r="E20" s="20" t="s">
        <v>58</v>
      </c>
      <c r="F20" s="21"/>
      <c r="G20" s="22"/>
      <c r="H20" s="15" t="s">
        <v>58</v>
      </c>
      <c r="I20" s="15"/>
      <c r="J20" s="4">
        <v>10</v>
      </c>
      <c r="K20" s="4">
        <v>10</v>
      </c>
      <c r="L20" s="15"/>
      <c r="M20" s="15"/>
      <c r="N20" s="15"/>
    </row>
    <row r="21" spans="1:14" ht="37.5" customHeight="1" x14ac:dyDescent="0.2">
      <c r="A21" s="30"/>
      <c r="B21" s="3" t="s">
        <v>59</v>
      </c>
      <c r="C21" s="3" t="s">
        <v>60</v>
      </c>
      <c r="D21" s="6" t="s">
        <v>61</v>
      </c>
      <c r="E21" s="18" t="s">
        <v>62</v>
      </c>
      <c r="F21" s="18"/>
      <c r="G21" s="18"/>
      <c r="H21" s="15" t="s">
        <v>62</v>
      </c>
      <c r="I21" s="15"/>
      <c r="J21" s="4">
        <v>40</v>
      </c>
      <c r="K21" s="4">
        <v>34</v>
      </c>
      <c r="L21" s="15"/>
      <c r="M21" s="15"/>
      <c r="N21" s="15"/>
    </row>
    <row r="22" spans="1:14" x14ac:dyDescent="0.2">
      <c r="A22" s="27" t="s">
        <v>63</v>
      </c>
      <c r="B22" s="27"/>
      <c r="C22" s="27"/>
      <c r="D22" s="27"/>
      <c r="E22" s="27"/>
      <c r="F22" s="27"/>
      <c r="G22" s="27"/>
      <c r="H22" s="27"/>
      <c r="I22" s="27"/>
      <c r="J22" s="10">
        <f>SUM(J15:J21)+I8</f>
        <v>100</v>
      </c>
      <c r="K22" s="11">
        <f>SUM(K15:K21)+N8</f>
        <v>91</v>
      </c>
      <c r="L22" s="15"/>
      <c r="M22" s="15"/>
      <c r="N22" s="15"/>
    </row>
    <row r="23" spans="1:14" x14ac:dyDescent="0.2">
      <c r="A23" s="7"/>
      <c r="B23" s="7"/>
      <c r="C23" s="7"/>
      <c r="D23" s="7"/>
      <c r="E23" s="7"/>
      <c r="F23" s="7"/>
      <c r="G23" s="7"/>
      <c r="H23" s="7"/>
      <c r="I23" s="7"/>
      <c r="J23" s="7"/>
      <c r="K23" s="7"/>
      <c r="L23" s="7"/>
      <c r="M23" s="7"/>
      <c r="N23" s="7"/>
    </row>
    <row r="24" spans="1:14" ht="127.15" customHeight="1" x14ac:dyDescent="0.2">
      <c r="A24" s="28" t="s">
        <v>64</v>
      </c>
      <c r="B24" s="28"/>
      <c r="C24" s="28"/>
      <c r="D24" s="28"/>
      <c r="E24" s="28"/>
      <c r="F24" s="28"/>
      <c r="G24" s="28"/>
      <c r="H24" s="28"/>
      <c r="I24" s="28"/>
      <c r="J24" s="28"/>
      <c r="K24" s="28"/>
      <c r="L24" s="28"/>
      <c r="M24" s="28"/>
      <c r="N24" s="28"/>
    </row>
  </sheetData>
  <mergeCells count="56">
    <mergeCell ref="A22:I22"/>
    <mergeCell ref="L22:N22"/>
    <mergeCell ref="A24:N24"/>
    <mergeCell ref="A12:A13"/>
    <mergeCell ref="A14:A21"/>
    <mergeCell ref="B15:B20"/>
    <mergeCell ref="C15:C17"/>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3"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2022-04-13T09:43:00Z</cp:lastPrinted>
  <dcterms:created xsi:type="dcterms:W3CDTF">2015-06-05T18:19:00Z</dcterms:created>
  <dcterms:modified xsi:type="dcterms:W3CDTF">2022-06-06T10:28:53Z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