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bigtable\Desktop\农林科学院-0530沟通修改\汇总自评表（总）0606 - 张晗\"/>
    </mc:Choice>
  </mc:AlternateContent>
  <xr:revisionPtr revIDLastSave="0" documentId="13_ncr:1_{B71155DE-9818-426A-8EFF-067BC9C8DE0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附件3-项目支出绩效自评表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9" i="1" l="1"/>
  <c r="M8" i="1"/>
  <c r="N8" i="1" s="1"/>
  <c r="K39" i="1" s="1"/>
</calcChain>
</file>

<file path=xl/sharedStrings.xml><?xml version="1.0" encoding="utf-8"?>
<sst xmlns="http://schemas.openxmlformats.org/spreadsheetml/2006/main" count="120" uniqueCount="93">
  <si>
    <t>附件8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</si>
  <si>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</si>
  <si>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Times New Roman"/>
        <family val="1"/>
      </rPr>
      <t xml:space="preserve"> 2021 </t>
    </r>
    <r>
      <rPr>
        <b/>
        <sz val="11"/>
        <color theme="1"/>
        <rFont val="宋体"/>
        <family val="3"/>
        <charset val="134"/>
      </rPr>
      <t>年度）</t>
    </r>
  </si>
  <si>
    <t>项目名称</t>
  </si>
  <si>
    <t>科技示范推广-智能化农业技术服务模式探索与应用</t>
  </si>
  <si>
    <t>主管部门</t>
  </si>
  <si>
    <t>北京市农业农村局</t>
  </si>
  <si>
    <t>实施单位</t>
  </si>
  <si>
    <t>北京市农林科学院数据科学与农业经济研究所</t>
  </si>
  <si>
    <t>项目负责人</t>
  </si>
  <si>
    <t>于峰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</si>
  <si>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</si>
  <si>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</si>
  <si>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</si>
  <si>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</si>
  <si>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</si>
  <si>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</si>
  <si>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</si>
  <si>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</si>
  <si>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</si>
  <si>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</si>
  <si>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</si>
  <si>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</si>
  <si>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</si>
  <si>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</si>
  <si>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</si>
  <si>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</si>
  <si>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1、构建农业技术知识库等信息资源3万条以上，应用人工智能技术开发交互式农业技术学习课件100部；
2、构建500人农业专家资源库1个，形成专家入库遴选标准1套，研发“农科云”专家资源管理系统1套；
3、集成优化农业技术智能咨询机器人1套，实现基于语音交互的农技知识问答、咨询诊断等智能服务，并在京郊推广应用20套以上；
4、构建农业科技智能化咨询服务平台1个，提供多种方式智能信息服务，咨询问答响应率达到95%以上；
5、组织50人以上的农技咨询专家团队深入开展技术指导服务；利用平台开展融媒体直播 10次以上；平台累计提供智能服务2万人次以上；
6、申报专利1项，发表论文1篇，申请软件著作权6项。</t>
  </si>
  <si>
    <t>1、构建番茄、黄瓜、辣椒等果树知识库3.2万条，梳理农业技术领域知识概念类别16类，获取农业技术领域关键实体31302项；应用人工智能技术完成农业技术互动课件100部；
2、构建涵盖蔬菜、果树、作物、畜禽等主导产业的农业专家资源库1个，含专家516名。（按照职称、领域专长、经验类型、服务意愿等形成专家入库遴选标准1套，设计并研发“农科云”专家资源管理系统1套，目前正在试运行测试阶段；
3、集成优化农业技术智能咨询机器人1套，提供基于语音交互的农技知识问答、咨询诊断等智能服务，并在昌平北庄、大兴小黑垡等地推广应用22套；
4、构建农业科技智能化咨询服务平台1个，提供网站、微信、小程序多种方式智能问答服务，咨询问答响应率达到96%；
5、组织55人以上的农技咨询专家团队通过线上+线下，走棚指导等形式深入开展技术指导服务；利用平台开展融媒体直播 29次；平台累计提供智能问答、专家指导、直播培训9.78万人次以上；
6、申报专利3项，发表论文2篇，申请软件著作权11项。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</si>
  <si>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</si>
  <si>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</si>
  <si>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</si>
  <si>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</si>
  <si>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</si>
  <si>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</si>
  <si>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</si>
  <si>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</si>
  <si>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</si>
  <si>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农业知识库</t>
  </si>
  <si>
    <t>1套</t>
  </si>
  <si>
    <t>交互式视频学习课件</t>
  </si>
  <si>
    <t>100部</t>
  </si>
  <si>
    <t>“农科云”专家资源管理系统</t>
  </si>
  <si>
    <t>农业专家资源库</t>
  </si>
  <si>
    <t>1个</t>
  </si>
  <si>
    <t>专家入库遴选标准</t>
  </si>
  <si>
    <t>农业技术智能咨询机器人</t>
  </si>
  <si>
    <t>机器人推广应用</t>
  </si>
  <si>
    <t>20套以上</t>
  </si>
  <si>
    <t>22套</t>
  </si>
  <si>
    <t>农业科技智能化全媒体咨询服务平台</t>
  </si>
  <si>
    <t>融媒体直播培训</t>
  </si>
  <si>
    <t>10次以上</t>
  </si>
  <si>
    <t>29次</t>
  </si>
  <si>
    <t>智能服务</t>
  </si>
  <si>
    <t>2万人次以上</t>
  </si>
  <si>
    <t>9.8万人次</t>
  </si>
  <si>
    <t>知识产权</t>
  </si>
  <si>
    <t>专利1项，论文1篇，软件著作权6项</t>
  </si>
  <si>
    <t>申报专利3项，发表论文2篇，申请软件著作权11项</t>
  </si>
  <si>
    <t>质量指标
（15分）</t>
  </si>
  <si>
    <t>包含信息资源3万条以上</t>
  </si>
  <si>
    <t>包含信息资源3.2万条以上</t>
  </si>
  <si>
    <t>500人以上专家</t>
  </si>
  <si>
    <t>516名专家</t>
  </si>
  <si>
    <t>“可进可出”的动态管理管理</t>
  </si>
  <si>
    <t>实现基于语音交互的农技知识问答、咨询诊断等智能服务</t>
  </si>
  <si>
    <t>农业科技智能化咨询服务平台</t>
  </si>
  <si>
    <t>咨询问答响应率达到99.5%以上</t>
  </si>
  <si>
    <t>咨询问答响应率达到99.6%</t>
  </si>
  <si>
    <t>时效指标
（10分）</t>
  </si>
  <si>
    <t>完成用户需求分析</t>
  </si>
  <si>
    <t>2021年3月底前</t>
  </si>
  <si>
    <t>2021年3月中旬</t>
  </si>
  <si>
    <t>完成项目软硬件研发</t>
  </si>
  <si>
    <t>2021年10月底前</t>
  </si>
  <si>
    <t>完成课题任务指标</t>
  </si>
  <si>
    <t>2021年12月底前</t>
  </si>
  <si>
    <t>2021年12月中旬</t>
  </si>
  <si>
    <t>成本指标（10分）</t>
  </si>
  <si>
    <t>课题总预算</t>
  </si>
  <si>
    <t>80万元</t>
  </si>
  <si>
    <t>80.00万元</t>
  </si>
  <si>
    <t>效益指标
（30分）</t>
  </si>
  <si>
    <t>经济效益指标</t>
  </si>
  <si>
    <t>提升人机交互服务的便捷性</t>
  </si>
  <si>
    <t>社会效益指标</t>
  </si>
  <si>
    <t>提高农业信息咨询的精准性</t>
  </si>
  <si>
    <t>满意度指标
（10分）</t>
  </si>
  <si>
    <t>服务对象满意度指标</t>
  </si>
  <si>
    <t>参与培训人员满意度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</si>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</sst>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#,##0.00_ "/>
  </numFmts>
  <fonts count="13" x14ac:knownFonts="1">
    <font>
      <sz val="11"/>
      <color theme="1"/>
      <name val="等线"/>
      <charset val="134"/>
      <scheme val="minor"/>
    </font>
    <font>
      <sz val="14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0"/>
      <color theme="1"/>
      <name val="Calibri"/>
      <family val="2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35">
    <xf numFmtId="0" fontId="0" fillId="0" borderId="0" xfId="0"/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57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1"/>
  <sheetViews>
    <sheetView tabSelected="1" view="pageBreakPreview" topLeftCell="B1" zoomScale="85" zoomScaleNormal="100" workbookViewId="0">
      <selection activeCell="L36" sqref="L36:N36"/>
    </sheetView>
  </sheetViews>
  <sheetFormatPr defaultColWidth="9" defaultRowHeight="14.25" x14ac:dyDescent="0.2"/>
  <cols>
    <col min="3" max="3" width="8.375" customWidth="1"/>
    <col min="4" max="4" width="20.75" customWidth="1"/>
    <col min="5" max="5" width="2.125" customWidth="1"/>
    <col min="7" max="7" width="12.25" customWidth="1"/>
    <col min="8" max="9" width="10.25" customWidth="1"/>
    <col min="10" max="10" width="6.375" customWidth="1"/>
    <col min="11" max="11" width="7" customWidth="1"/>
  </cols>
  <sheetData>
    <row r="1" spans="1:14" ht="18.75" x14ac:dyDescent="0.2">
      <c r="A1" s="1" t="s">
        <v>0</v>
      </c>
    </row>
    <row r="2" spans="1:14" ht="20.4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">
      <c r="A4" s="11" t="s">
        <v>3</v>
      </c>
      <c r="B4" s="11"/>
      <c r="C4" s="12" t="s">
        <v>4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x14ac:dyDescent="0.2">
      <c r="A5" s="11" t="s">
        <v>5</v>
      </c>
      <c r="B5" s="11"/>
      <c r="C5" s="12" t="s">
        <v>6</v>
      </c>
      <c r="D5" s="12"/>
      <c r="E5" s="12"/>
      <c r="F5" s="12"/>
      <c r="G5" s="12"/>
      <c r="H5" s="2" t="s">
        <v>7</v>
      </c>
      <c r="I5" s="12" t="s">
        <v>8</v>
      </c>
      <c r="J5" s="12"/>
      <c r="K5" s="12"/>
      <c r="L5" s="12"/>
      <c r="M5" s="12"/>
      <c r="N5" s="12"/>
    </row>
    <row r="6" spans="1:14" x14ac:dyDescent="0.2">
      <c r="A6" s="11" t="s">
        <v>9</v>
      </c>
      <c r="B6" s="11"/>
      <c r="C6" s="12" t="s">
        <v>10</v>
      </c>
      <c r="D6" s="12"/>
      <c r="E6" s="12"/>
      <c r="F6" s="12"/>
      <c r="G6" s="12"/>
      <c r="H6" s="2" t="s">
        <v>11</v>
      </c>
      <c r="I6" s="12">
        <v>13910152525</v>
      </c>
      <c r="J6" s="12"/>
      <c r="K6" s="12"/>
      <c r="L6" s="12"/>
      <c r="M6" s="12"/>
      <c r="N6" s="12"/>
    </row>
    <row r="7" spans="1:14" x14ac:dyDescent="0.2">
      <c r="A7" s="29" t="s">
        <v>12</v>
      </c>
      <c r="B7" s="30"/>
      <c r="C7" s="11"/>
      <c r="D7" s="11"/>
      <c r="E7" s="11"/>
      <c r="F7" s="2" t="s">
        <v>13</v>
      </c>
      <c r="G7" s="2" t="s">
        <v>14</v>
      </c>
      <c r="H7" s="2" t="s">
        <v>15</v>
      </c>
      <c r="I7" s="11" t="s">
        <v>16</v>
      </c>
      <c r="J7" s="11"/>
      <c r="K7" s="11"/>
      <c r="L7" s="11"/>
      <c r="M7" s="2" t="s">
        <v>17</v>
      </c>
      <c r="N7" s="2" t="s">
        <v>18</v>
      </c>
    </row>
    <row r="8" spans="1:14" x14ac:dyDescent="0.2">
      <c r="A8" s="31"/>
      <c r="B8" s="32"/>
      <c r="C8" s="13" t="s">
        <v>19</v>
      </c>
      <c r="D8" s="13"/>
      <c r="E8" s="13"/>
      <c r="F8" s="3">
        <v>80</v>
      </c>
      <c r="G8" s="3">
        <v>80</v>
      </c>
      <c r="H8" s="3">
        <v>80</v>
      </c>
      <c r="I8" s="11">
        <v>10</v>
      </c>
      <c r="J8" s="11"/>
      <c r="K8" s="11"/>
      <c r="L8" s="11"/>
      <c r="M8" s="6">
        <f>H8/G8</f>
        <v>1</v>
      </c>
      <c r="N8" s="7">
        <f>M8*10</f>
        <v>10</v>
      </c>
    </row>
    <row r="9" spans="1:14" x14ac:dyDescent="0.2">
      <c r="A9" s="31"/>
      <c r="B9" s="32"/>
      <c r="C9" s="11" t="s">
        <v>20</v>
      </c>
      <c r="D9" s="11"/>
      <c r="E9" s="11"/>
      <c r="F9" s="3">
        <v>80</v>
      </c>
      <c r="G9" s="3">
        <v>80</v>
      </c>
      <c r="H9" s="3">
        <v>80</v>
      </c>
      <c r="I9" s="12" t="s">
        <v>21</v>
      </c>
      <c r="J9" s="12"/>
      <c r="K9" s="12"/>
      <c r="L9" s="12"/>
      <c r="M9" s="3" t="s">
        <v>21</v>
      </c>
      <c r="N9" s="3" t="s">
        <v>21</v>
      </c>
    </row>
    <row r="10" spans="1:14" x14ac:dyDescent="0.2">
      <c r="A10" s="31"/>
      <c r="B10" s="32"/>
      <c r="C10" s="11" t="s">
        <v>22</v>
      </c>
      <c r="D10" s="11"/>
      <c r="E10" s="11"/>
      <c r="F10" s="3">
        <v>0</v>
      </c>
      <c r="G10" s="3">
        <v>0</v>
      </c>
      <c r="H10" s="3">
        <v>0</v>
      </c>
      <c r="I10" s="12" t="s">
        <v>21</v>
      </c>
      <c r="J10" s="12"/>
      <c r="K10" s="12"/>
      <c r="L10" s="12"/>
      <c r="M10" s="3" t="s">
        <v>21</v>
      </c>
      <c r="N10" s="3" t="s">
        <v>21</v>
      </c>
    </row>
    <row r="11" spans="1:14" x14ac:dyDescent="0.2">
      <c r="A11" s="33"/>
      <c r="B11" s="34"/>
      <c r="C11" s="11" t="s">
        <v>23</v>
      </c>
      <c r="D11" s="11"/>
      <c r="E11" s="11"/>
      <c r="F11" s="3">
        <v>0</v>
      </c>
      <c r="G11" s="3">
        <v>0</v>
      </c>
      <c r="H11" s="3">
        <v>0</v>
      </c>
      <c r="I11" s="12" t="s">
        <v>21</v>
      </c>
      <c r="J11" s="12"/>
      <c r="K11" s="12"/>
      <c r="L11" s="12"/>
      <c r="M11" s="3" t="s">
        <v>21</v>
      </c>
      <c r="N11" s="3" t="s">
        <v>21</v>
      </c>
    </row>
    <row r="12" spans="1:14" x14ac:dyDescent="0.2">
      <c r="A12" s="11" t="s">
        <v>24</v>
      </c>
      <c r="B12" s="11" t="s">
        <v>25</v>
      </c>
      <c r="C12" s="11"/>
      <c r="D12" s="11"/>
      <c r="E12" s="11"/>
      <c r="F12" s="11"/>
      <c r="G12" s="11"/>
      <c r="H12" s="11" t="s">
        <v>26</v>
      </c>
      <c r="I12" s="11"/>
      <c r="J12" s="11"/>
      <c r="K12" s="11"/>
      <c r="L12" s="11"/>
      <c r="M12" s="11"/>
      <c r="N12" s="11"/>
    </row>
    <row r="13" spans="1:14" ht="164.25" customHeight="1" x14ac:dyDescent="0.2">
      <c r="A13" s="11"/>
      <c r="B13" s="14" t="s">
        <v>27</v>
      </c>
      <c r="C13" s="14"/>
      <c r="D13" s="14"/>
      <c r="E13" s="14"/>
      <c r="F13" s="14"/>
      <c r="G13" s="14"/>
      <c r="H13" s="14" t="s">
        <v>28</v>
      </c>
      <c r="I13" s="14"/>
      <c r="J13" s="14"/>
      <c r="K13" s="14"/>
      <c r="L13" s="14"/>
      <c r="M13" s="14"/>
      <c r="N13" s="14"/>
    </row>
    <row r="14" spans="1:14" ht="31.9" customHeight="1" x14ac:dyDescent="0.2">
      <c r="A14" s="26" t="s">
        <v>29</v>
      </c>
      <c r="B14" s="2" t="s">
        <v>30</v>
      </c>
      <c r="C14" s="2" t="s">
        <v>31</v>
      </c>
      <c r="D14" s="2" t="s">
        <v>32</v>
      </c>
      <c r="E14" s="11" t="s">
        <v>33</v>
      </c>
      <c r="F14" s="11"/>
      <c r="G14" s="11"/>
      <c r="H14" s="11" t="s">
        <v>34</v>
      </c>
      <c r="I14" s="11"/>
      <c r="J14" s="2" t="s">
        <v>16</v>
      </c>
      <c r="K14" s="2" t="s">
        <v>18</v>
      </c>
      <c r="L14" s="11" t="s">
        <v>35</v>
      </c>
      <c r="M14" s="11"/>
      <c r="N14" s="11"/>
    </row>
    <row r="15" spans="1:14" x14ac:dyDescent="0.2">
      <c r="A15" s="27"/>
      <c r="B15" s="11" t="s">
        <v>36</v>
      </c>
      <c r="C15" s="26" t="s">
        <v>37</v>
      </c>
      <c r="D15" s="4" t="s">
        <v>38</v>
      </c>
      <c r="E15" s="15" t="s">
        <v>39</v>
      </c>
      <c r="F15" s="15"/>
      <c r="G15" s="15"/>
      <c r="H15" s="12" t="s">
        <v>39</v>
      </c>
      <c r="I15" s="12"/>
      <c r="J15" s="3">
        <v>2</v>
      </c>
      <c r="K15" s="3">
        <v>2</v>
      </c>
      <c r="L15" s="12"/>
      <c r="M15" s="12"/>
      <c r="N15" s="12"/>
    </row>
    <row r="16" spans="1:14" x14ac:dyDescent="0.2">
      <c r="A16" s="27"/>
      <c r="B16" s="11"/>
      <c r="C16" s="27"/>
      <c r="D16" s="4" t="s">
        <v>40</v>
      </c>
      <c r="E16" s="16" t="s">
        <v>41</v>
      </c>
      <c r="F16" s="17"/>
      <c r="G16" s="18"/>
      <c r="H16" s="19" t="s">
        <v>41</v>
      </c>
      <c r="I16" s="20"/>
      <c r="J16" s="3">
        <v>2</v>
      </c>
      <c r="K16" s="3">
        <v>2</v>
      </c>
      <c r="L16" s="19"/>
      <c r="M16" s="21"/>
      <c r="N16" s="20"/>
    </row>
    <row r="17" spans="1:14" x14ac:dyDescent="0.2">
      <c r="A17" s="27"/>
      <c r="B17" s="11"/>
      <c r="C17" s="27"/>
      <c r="D17" s="4" t="s">
        <v>42</v>
      </c>
      <c r="E17" s="16" t="s">
        <v>39</v>
      </c>
      <c r="F17" s="17"/>
      <c r="G17" s="18"/>
      <c r="H17" s="19" t="s">
        <v>39</v>
      </c>
      <c r="I17" s="20"/>
      <c r="J17" s="3">
        <v>1</v>
      </c>
      <c r="K17" s="3">
        <v>1</v>
      </c>
      <c r="L17" s="19"/>
      <c r="M17" s="21"/>
      <c r="N17" s="20"/>
    </row>
    <row r="18" spans="1:14" x14ac:dyDescent="0.2">
      <c r="A18" s="27"/>
      <c r="B18" s="11"/>
      <c r="C18" s="27"/>
      <c r="D18" s="4" t="s">
        <v>43</v>
      </c>
      <c r="E18" s="16" t="s">
        <v>44</v>
      </c>
      <c r="F18" s="17"/>
      <c r="G18" s="18"/>
      <c r="H18" s="19" t="s">
        <v>44</v>
      </c>
      <c r="I18" s="20"/>
      <c r="J18" s="3">
        <v>2</v>
      </c>
      <c r="K18" s="3">
        <v>2</v>
      </c>
      <c r="L18" s="19"/>
      <c r="M18" s="21"/>
      <c r="N18" s="20"/>
    </row>
    <row r="19" spans="1:14" x14ac:dyDescent="0.2">
      <c r="A19" s="27"/>
      <c r="B19" s="11"/>
      <c r="C19" s="27"/>
      <c r="D19" s="4" t="s">
        <v>45</v>
      </c>
      <c r="E19" s="16" t="s">
        <v>39</v>
      </c>
      <c r="F19" s="17"/>
      <c r="G19" s="18"/>
      <c r="H19" s="19" t="s">
        <v>39</v>
      </c>
      <c r="I19" s="20"/>
      <c r="J19" s="3">
        <v>1</v>
      </c>
      <c r="K19" s="3">
        <v>1</v>
      </c>
      <c r="L19" s="19"/>
      <c r="M19" s="21"/>
      <c r="N19" s="20"/>
    </row>
    <row r="20" spans="1:14" x14ac:dyDescent="0.2">
      <c r="A20" s="27"/>
      <c r="B20" s="11"/>
      <c r="C20" s="27"/>
      <c r="D20" s="4" t="s">
        <v>46</v>
      </c>
      <c r="E20" s="16" t="s">
        <v>39</v>
      </c>
      <c r="F20" s="17"/>
      <c r="G20" s="18"/>
      <c r="H20" s="19" t="s">
        <v>39</v>
      </c>
      <c r="I20" s="20"/>
      <c r="J20" s="3">
        <v>1</v>
      </c>
      <c r="K20" s="3">
        <v>1</v>
      </c>
      <c r="L20" s="19"/>
      <c r="M20" s="21"/>
      <c r="N20" s="20"/>
    </row>
    <row r="21" spans="1:14" x14ac:dyDescent="0.2">
      <c r="A21" s="27"/>
      <c r="B21" s="11"/>
      <c r="C21" s="27"/>
      <c r="D21" s="4" t="s">
        <v>47</v>
      </c>
      <c r="E21" s="16" t="s">
        <v>48</v>
      </c>
      <c r="F21" s="17"/>
      <c r="G21" s="18"/>
      <c r="H21" s="19" t="s">
        <v>49</v>
      </c>
      <c r="I21" s="20"/>
      <c r="J21" s="3">
        <v>1</v>
      </c>
      <c r="K21" s="3">
        <v>1</v>
      </c>
      <c r="L21" s="19"/>
      <c r="M21" s="21"/>
      <c r="N21" s="20"/>
    </row>
    <row r="22" spans="1:14" ht="22.5" x14ac:dyDescent="0.2">
      <c r="A22" s="27"/>
      <c r="B22" s="11"/>
      <c r="C22" s="27"/>
      <c r="D22" s="4" t="s">
        <v>50</v>
      </c>
      <c r="E22" s="16" t="s">
        <v>44</v>
      </c>
      <c r="F22" s="17"/>
      <c r="G22" s="18"/>
      <c r="H22" s="19" t="s">
        <v>44</v>
      </c>
      <c r="I22" s="20"/>
      <c r="J22" s="3">
        <v>1</v>
      </c>
      <c r="K22" s="3">
        <v>1</v>
      </c>
      <c r="L22" s="19"/>
      <c r="M22" s="21"/>
      <c r="N22" s="20"/>
    </row>
    <row r="23" spans="1:14" x14ac:dyDescent="0.2">
      <c r="A23" s="27"/>
      <c r="B23" s="11"/>
      <c r="C23" s="27"/>
      <c r="D23" s="4" t="s">
        <v>51</v>
      </c>
      <c r="E23" s="16" t="s">
        <v>52</v>
      </c>
      <c r="F23" s="17"/>
      <c r="G23" s="18"/>
      <c r="H23" s="19" t="s">
        <v>53</v>
      </c>
      <c r="I23" s="20"/>
      <c r="J23" s="3">
        <v>1</v>
      </c>
      <c r="K23" s="3">
        <v>1</v>
      </c>
      <c r="L23" s="19"/>
      <c r="M23" s="21"/>
      <c r="N23" s="20"/>
    </row>
    <row r="24" spans="1:14" x14ac:dyDescent="0.2">
      <c r="A24" s="27"/>
      <c r="B24" s="11"/>
      <c r="C24" s="27"/>
      <c r="D24" s="4" t="s">
        <v>54</v>
      </c>
      <c r="E24" s="15" t="s">
        <v>55</v>
      </c>
      <c r="F24" s="15"/>
      <c r="G24" s="15"/>
      <c r="H24" s="12" t="s">
        <v>56</v>
      </c>
      <c r="I24" s="12"/>
      <c r="J24" s="3">
        <v>1</v>
      </c>
      <c r="K24" s="3">
        <v>1</v>
      </c>
      <c r="L24" s="12"/>
      <c r="M24" s="12"/>
      <c r="N24" s="12"/>
    </row>
    <row r="25" spans="1:14" ht="27" customHeight="1" x14ac:dyDescent="0.2">
      <c r="A25" s="27"/>
      <c r="B25" s="11"/>
      <c r="C25" s="28"/>
      <c r="D25" s="4" t="s">
        <v>57</v>
      </c>
      <c r="E25" s="15" t="s">
        <v>58</v>
      </c>
      <c r="F25" s="15"/>
      <c r="G25" s="15"/>
      <c r="H25" s="12" t="s">
        <v>59</v>
      </c>
      <c r="I25" s="12"/>
      <c r="J25" s="3">
        <v>2</v>
      </c>
      <c r="K25" s="3">
        <v>2</v>
      </c>
      <c r="L25" s="12"/>
      <c r="M25" s="12"/>
      <c r="N25" s="12"/>
    </row>
    <row r="26" spans="1:14" x14ac:dyDescent="0.2">
      <c r="A26" s="27"/>
      <c r="B26" s="11"/>
      <c r="C26" s="26" t="s">
        <v>60</v>
      </c>
      <c r="D26" s="4" t="s">
        <v>38</v>
      </c>
      <c r="E26" s="15" t="s">
        <v>61</v>
      </c>
      <c r="F26" s="15"/>
      <c r="G26" s="15"/>
      <c r="H26" s="12" t="s">
        <v>62</v>
      </c>
      <c r="I26" s="12"/>
      <c r="J26" s="3">
        <v>4</v>
      </c>
      <c r="K26" s="3">
        <v>4</v>
      </c>
      <c r="L26" s="12"/>
      <c r="M26" s="12"/>
      <c r="N26" s="12"/>
    </row>
    <row r="27" spans="1:14" x14ac:dyDescent="0.2">
      <c r="A27" s="27"/>
      <c r="B27" s="11"/>
      <c r="C27" s="27"/>
      <c r="D27" s="4" t="s">
        <v>43</v>
      </c>
      <c r="E27" s="16" t="s">
        <v>63</v>
      </c>
      <c r="F27" s="17"/>
      <c r="G27" s="18"/>
      <c r="H27" s="19" t="s">
        <v>64</v>
      </c>
      <c r="I27" s="20"/>
      <c r="J27" s="3">
        <v>3</v>
      </c>
      <c r="K27" s="3">
        <v>3</v>
      </c>
      <c r="L27" s="19"/>
      <c r="M27" s="21"/>
      <c r="N27" s="20"/>
    </row>
    <row r="28" spans="1:14" x14ac:dyDescent="0.2">
      <c r="A28" s="27"/>
      <c r="B28" s="11"/>
      <c r="C28" s="27"/>
      <c r="D28" s="4" t="s">
        <v>42</v>
      </c>
      <c r="E28" s="16" t="s">
        <v>65</v>
      </c>
      <c r="F28" s="17"/>
      <c r="G28" s="18"/>
      <c r="H28" s="19" t="s">
        <v>65</v>
      </c>
      <c r="I28" s="20"/>
      <c r="J28" s="3">
        <v>3</v>
      </c>
      <c r="K28" s="3">
        <v>3</v>
      </c>
      <c r="L28" s="19"/>
      <c r="M28" s="21"/>
      <c r="N28" s="20"/>
    </row>
    <row r="29" spans="1:14" ht="26.1" customHeight="1" x14ac:dyDescent="0.2">
      <c r="A29" s="27"/>
      <c r="B29" s="11"/>
      <c r="C29" s="27"/>
      <c r="D29" s="4" t="s">
        <v>46</v>
      </c>
      <c r="E29" s="15" t="s">
        <v>66</v>
      </c>
      <c r="F29" s="15"/>
      <c r="G29" s="15"/>
      <c r="H29" s="12" t="s">
        <v>66</v>
      </c>
      <c r="I29" s="12"/>
      <c r="J29" s="3">
        <v>3</v>
      </c>
      <c r="K29" s="3">
        <v>3</v>
      </c>
      <c r="L29" s="12"/>
      <c r="M29" s="12"/>
      <c r="N29" s="12"/>
    </row>
    <row r="30" spans="1:14" x14ac:dyDescent="0.2">
      <c r="A30" s="27"/>
      <c r="B30" s="11"/>
      <c r="C30" s="28"/>
      <c r="D30" s="4" t="s">
        <v>67</v>
      </c>
      <c r="E30" s="16" t="s">
        <v>68</v>
      </c>
      <c r="F30" s="17"/>
      <c r="G30" s="18"/>
      <c r="H30" s="12" t="s">
        <v>69</v>
      </c>
      <c r="I30" s="12"/>
      <c r="J30" s="3">
        <v>2</v>
      </c>
      <c r="K30" s="3">
        <v>2</v>
      </c>
      <c r="L30" s="12"/>
      <c r="M30" s="12"/>
      <c r="N30" s="12"/>
    </row>
    <row r="31" spans="1:14" x14ac:dyDescent="0.2">
      <c r="A31" s="27"/>
      <c r="B31" s="11"/>
      <c r="C31" s="26" t="s">
        <v>70</v>
      </c>
      <c r="D31" s="4" t="s">
        <v>71</v>
      </c>
      <c r="E31" s="15" t="s">
        <v>72</v>
      </c>
      <c r="F31" s="15"/>
      <c r="G31" s="15"/>
      <c r="H31" s="12" t="s">
        <v>73</v>
      </c>
      <c r="I31" s="12"/>
      <c r="J31" s="3">
        <v>3</v>
      </c>
      <c r="K31" s="3">
        <v>3</v>
      </c>
      <c r="L31" s="12"/>
      <c r="M31" s="12"/>
      <c r="N31" s="12"/>
    </row>
    <row r="32" spans="1:14" x14ac:dyDescent="0.2">
      <c r="A32" s="27"/>
      <c r="B32" s="11"/>
      <c r="C32" s="27"/>
      <c r="D32" s="4" t="s">
        <v>74</v>
      </c>
      <c r="E32" s="15" t="s">
        <v>75</v>
      </c>
      <c r="F32" s="15"/>
      <c r="G32" s="15"/>
      <c r="H32" s="22">
        <v>44440</v>
      </c>
      <c r="I32" s="12"/>
      <c r="J32" s="3">
        <v>3</v>
      </c>
      <c r="K32" s="3">
        <v>3</v>
      </c>
      <c r="L32" s="12"/>
      <c r="M32" s="12"/>
      <c r="N32" s="12"/>
    </row>
    <row r="33" spans="1:14" x14ac:dyDescent="0.2">
      <c r="A33" s="27"/>
      <c r="B33" s="11"/>
      <c r="C33" s="28"/>
      <c r="D33" s="4" t="s">
        <v>76</v>
      </c>
      <c r="E33" s="15" t="s">
        <v>77</v>
      </c>
      <c r="F33" s="15"/>
      <c r="G33" s="15"/>
      <c r="H33" s="12" t="s">
        <v>78</v>
      </c>
      <c r="I33" s="12"/>
      <c r="J33" s="3">
        <v>4</v>
      </c>
      <c r="K33" s="3">
        <v>4</v>
      </c>
      <c r="L33" s="12"/>
      <c r="M33" s="12"/>
      <c r="N33" s="12"/>
    </row>
    <row r="34" spans="1:14" ht="22.5" x14ac:dyDescent="0.2">
      <c r="A34" s="27"/>
      <c r="B34" s="11"/>
      <c r="C34" s="2" t="s">
        <v>79</v>
      </c>
      <c r="D34" s="4" t="s">
        <v>80</v>
      </c>
      <c r="E34" s="16" t="s">
        <v>81</v>
      </c>
      <c r="F34" s="17"/>
      <c r="G34" s="18"/>
      <c r="H34" s="12" t="s">
        <v>82</v>
      </c>
      <c r="I34" s="12"/>
      <c r="J34" s="3">
        <v>10</v>
      </c>
      <c r="K34" s="3">
        <v>10</v>
      </c>
      <c r="L34" s="12"/>
      <c r="M34" s="12"/>
      <c r="N34" s="12"/>
    </row>
    <row r="35" spans="1:14" ht="22.5" x14ac:dyDescent="0.2">
      <c r="A35" s="27"/>
      <c r="B35" s="11" t="s">
        <v>83</v>
      </c>
      <c r="C35" s="2" t="s">
        <v>84</v>
      </c>
      <c r="D35" s="4" t="s">
        <v>85</v>
      </c>
      <c r="E35" s="23">
        <v>0.2</v>
      </c>
      <c r="F35" s="12"/>
      <c r="G35" s="12"/>
      <c r="H35" s="23">
        <v>0.22</v>
      </c>
      <c r="I35" s="12"/>
      <c r="J35" s="3">
        <v>15</v>
      </c>
      <c r="K35" s="3">
        <v>12</v>
      </c>
      <c r="L35" s="12"/>
      <c r="M35" s="12"/>
      <c r="N35" s="12"/>
    </row>
    <row r="36" spans="1:14" ht="22.5" x14ac:dyDescent="0.2">
      <c r="A36" s="27"/>
      <c r="B36" s="11"/>
      <c r="C36" s="2" t="s">
        <v>86</v>
      </c>
      <c r="D36" s="4" t="s">
        <v>87</v>
      </c>
      <c r="E36" s="23">
        <v>0.2</v>
      </c>
      <c r="F36" s="12"/>
      <c r="G36" s="12"/>
      <c r="H36" s="23">
        <v>0.18</v>
      </c>
      <c r="I36" s="12"/>
      <c r="J36" s="3">
        <v>15</v>
      </c>
      <c r="K36" s="3">
        <v>12</v>
      </c>
      <c r="L36" s="12"/>
      <c r="M36" s="12"/>
      <c r="N36" s="12"/>
    </row>
    <row r="37" spans="1:14" x14ac:dyDescent="0.2">
      <c r="A37" s="27"/>
      <c r="B37" s="26" t="s">
        <v>88</v>
      </c>
      <c r="C37" s="11" t="s">
        <v>89</v>
      </c>
      <c r="D37" s="15" t="s">
        <v>90</v>
      </c>
      <c r="E37" s="23">
        <v>0.95</v>
      </c>
      <c r="F37" s="12"/>
      <c r="G37" s="12"/>
      <c r="H37" s="23">
        <v>0.93</v>
      </c>
      <c r="I37" s="12"/>
      <c r="J37" s="12">
        <v>10</v>
      </c>
      <c r="K37" s="12">
        <v>8</v>
      </c>
      <c r="L37" s="12"/>
      <c r="M37" s="12"/>
      <c r="N37" s="12"/>
    </row>
    <row r="38" spans="1:14" ht="21.95" customHeight="1" x14ac:dyDescent="0.2">
      <c r="A38" s="28"/>
      <c r="B38" s="28"/>
      <c r="C38" s="11"/>
      <c r="D38" s="15"/>
      <c r="E38" s="12"/>
      <c r="F38" s="12"/>
      <c r="G38" s="12"/>
      <c r="H38" s="12"/>
      <c r="I38" s="12"/>
      <c r="J38" s="12"/>
      <c r="K38" s="12"/>
      <c r="L38" s="12"/>
      <c r="M38" s="12"/>
      <c r="N38" s="12"/>
    </row>
    <row r="39" spans="1:14" x14ac:dyDescent="0.2">
      <c r="A39" s="24" t="s">
        <v>91</v>
      </c>
      <c r="B39" s="24"/>
      <c r="C39" s="24"/>
      <c r="D39" s="24"/>
      <c r="E39" s="24"/>
      <c r="F39" s="24"/>
      <c r="G39" s="24"/>
      <c r="H39" s="24"/>
      <c r="I39" s="24"/>
      <c r="J39" s="4">
        <f>SUM(J15:J38)+I8</f>
        <v>100</v>
      </c>
      <c r="K39" s="8">
        <f>SUM(K15:K38)+N8</f>
        <v>92</v>
      </c>
      <c r="L39" s="12"/>
      <c r="M39" s="12"/>
      <c r="N39" s="12"/>
    </row>
    <row r="40" spans="1:14" ht="24" customHeight="1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</row>
    <row r="41" spans="1:14" ht="127.15" customHeight="1" x14ac:dyDescent="0.2">
      <c r="A41" s="25" t="s">
        <v>92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</row>
  </sheetData>
  <mergeCells count="112">
    <mergeCell ref="A7:B11"/>
    <mergeCell ref="E37:G38"/>
    <mergeCell ref="H37:I38"/>
    <mergeCell ref="L37:N38"/>
    <mergeCell ref="A39:I39"/>
    <mergeCell ref="L39:N39"/>
    <mergeCell ref="A41:N41"/>
    <mergeCell ref="A12:A13"/>
    <mergeCell ref="A14:A38"/>
    <mergeCell ref="B15:B34"/>
    <mergeCell ref="B35:B36"/>
    <mergeCell ref="B37:B38"/>
    <mergeCell ref="C15:C25"/>
    <mergeCell ref="C26:C30"/>
    <mergeCell ref="C31:C33"/>
    <mergeCell ref="C37:C38"/>
    <mergeCell ref="D37:D38"/>
    <mergeCell ref="J37:J38"/>
    <mergeCell ref="K37:K38"/>
    <mergeCell ref="E34:G34"/>
    <mergeCell ref="H34:I34"/>
    <mergeCell ref="L34:N34"/>
    <mergeCell ref="E35:G35"/>
    <mergeCell ref="H35:I35"/>
    <mergeCell ref="L35:N35"/>
    <mergeCell ref="E36:G36"/>
    <mergeCell ref="H36:I36"/>
    <mergeCell ref="L36:N36"/>
    <mergeCell ref="E31:G31"/>
    <mergeCell ref="H31:I31"/>
    <mergeCell ref="L31:N31"/>
    <mergeCell ref="E32:G32"/>
    <mergeCell ref="H32:I32"/>
    <mergeCell ref="L32:N32"/>
    <mergeCell ref="E33:G33"/>
    <mergeCell ref="H33:I33"/>
    <mergeCell ref="L33:N33"/>
    <mergeCell ref="E28:G28"/>
    <mergeCell ref="H28:I28"/>
    <mergeCell ref="L28:N28"/>
    <mergeCell ref="E29:G29"/>
    <mergeCell ref="H29:I29"/>
    <mergeCell ref="L29:N29"/>
    <mergeCell ref="E30:G30"/>
    <mergeCell ref="H30:I30"/>
    <mergeCell ref="L30:N30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</mergeCells>
  <phoneticPr fontId="12" type="noConversion"/>
  <printOptions horizontalCentered="1"/>
  <pageMargins left="0.50347222222222199" right="0.50347222222222199" top="0.75138888888888899" bottom="0.55486111111111103" header="0.29861111111111099" footer="0.29861111111111099"/>
  <pageSetup paperSize="9" orientation="landscape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bigtable</cp:lastModifiedBy>
  <dcterms:created xsi:type="dcterms:W3CDTF">2015-06-05T18:19:00Z</dcterms:created>
  <dcterms:modified xsi:type="dcterms:W3CDTF">2022-06-06T10:29:09Z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2052-11.1.0.11744</vt:lpwstr>
  </property>
</Properties>
</file>