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6DD536B4-1F95-4A1B-BAD0-645AEC028865}"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7" i="1" l="1"/>
  <c r="M8" i="1"/>
  <c r="N8" i="1" s="1"/>
  <c r="K27" i="1" s="1"/>
</calcChain>
</file>

<file path=xl/sharedStrings.xml><?xml version="1.0" encoding="utf-8"?>
<sst xmlns="http://schemas.openxmlformats.org/spreadsheetml/2006/main" count="91" uniqueCount="75">
  <si>
    <t>附件8</t>
  </si>
  <si>
    <t>项目支出绩效自评表</t>
  </si>
  <si>
    <t>（ 2021 年度）</t>
  </si>
  <si>
    <t>项目名称</t>
  </si>
  <si>
    <t>科技示范推广-昆虫生物反应器处理植物源农业废弃物技术集成与示范</t>
  </si>
  <si>
    <t>主管部门</t>
  </si>
  <si>
    <t>北京市农业农村局</t>
  </si>
  <si>
    <t>实施单位</t>
  </si>
  <si>
    <t>北京农业生物技术研究中心</t>
  </si>
  <si>
    <t>项目负责人</t>
  </si>
  <si>
    <t>孙晓红</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</si>
  <si>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</si>
  <si>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</si>
  <si>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</si>
  <si>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</si>
  <si>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</si>
  <si>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</si>
  <si>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</si>
  <si>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</si>
  <si>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</si>
  <si>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</si>
  <si>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</si>
  <si>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</si>
  <si>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</si>
  <si>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</si>
  <si>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</si>
  <si>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</si>
  <si>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1、编制种虫高效繁育技术规范1套；
2、提供智能化、模块化昆虫生物反应器装置1套。
3、按照白星花金龟幼虫转化秸秆和菌渣废弃物的生物学特征，编制昆虫生物反应器转化废弃物技术规范2套。
4、开展虫粪替代传统畜禽粪便种植草莓或番茄试验示范30亩，开发出安全、高品质草莓或番茄新产品1个。
5、利用虫粪种植草莓，生产草莓精品，亩收益增加15%，实现亩增收1.5万元。</t>
  </si>
  <si>
    <t>1、已完成“白星花金龟集约化繁育技术规程”、“白星花金龟幼虫转化食用菌菌渣技术规程”以及白星花金龟幼虫转化秸秆技术规程的编写，见附件。2、完成了“高密度自动转化系统”的设计、加工、安装、和调试。 该系统由“云智能控制系统”和“生产型昆虫反应器”两个部分组成。而 “云智能控制系统” 可对反应器内温湿度进行实时数据采集和储存，同时可通过触摸屏、遥控器、手机端和电脑端4种途径控制振动过筛、下托挡板升降和传送带启动。3、在昌平北京欣宝莱科技有限公司完成了虫粪替代畜禽粪便种植草莓的试验示范35亩。开发出草莓基质新产品与草莓新产品各1个。4、利用虫粪改性基质种植草莓，单产增加520斤，产率提高12.04%。新增节前果116斤，每亩新增纯收益15500元。</t>
  </si>
  <si>
    <t>绩效指标</t>
  </si>
  <si>
    <t>一级指标</t>
  </si>
  <si>
    <t>二级指标</t>
  </si>
  <si>
    <t>三级指标</t>
  </si>
  <si>
    <t>年度指标值</t>
  </si>
  <si>
    <t>实际完成值</t>
  </si>
  <si>
    <t>偏差原因分析及改进措施</t>
  </si>
  <si>
    <t>产出指标
（50分）</t>
  </si>
  <si>
    <t>数量指标（15分）</t>
  </si>
  <si>
    <t>编制种虫高效繁育技术规范；按照白星花金龟幼虫转化秸秆和菌渣的生物学特性，编制昆虫反应器转化废弃物技术规范。</t>
  </si>
  <si>
    <t>3套（其中1套种虫高效繁育技术规范）</t>
  </si>
  <si>
    <t>已完成“白星花金龟集约化繁育技术规程”、“白星花金龟幼虫转化食用菌菌渣技术规程”以及白星花金龟幼虫转化秸秆技术规程的编写，见附件。</t>
  </si>
  <si>
    <t>提供智能化、模块化昆虫生物反应器装置</t>
  </si>
  <si>
    <t>1套</t>
  </si>
  <si>
    <t>完成了“高密度自动转化系统”的设计、加工、安装、和调试。 该系统由“云智能控制系统”和“生产型昆虫反应器”两个部分组成。而 “云智能控制系统” 可对反应器内温湿度进行实时数据采集和储存，同时可通过触摸屏、遥控器、手机端和电脑端4种途径控制振动过筛、下托挡板升降和传送带启动。</t>
  </si>
  <si>
    <t>开展虫粪替代传统畜禽粪便肥料种植草莓试验示范</t>
  </si>
  <si>
    <t>30亩</t>
  </si>
  <si>
    <t>在昌平北京欣宝莱科技有限公司完成了虫粪替代畜禽粪便种植草莓的试验示范35亩。</t>
  </si>
  <si>
    <t>提供技术试验总结报告</t>
  </si>
  <si>
    <t>1份</t>
  </si>
  <si>
    <t>质量指标（15分）</t>
  </si>
  <si>
    <t>所生产虫粪满足农业部相关标准</t>
  </si>
  <si>
    <t>NY525-2012</t>
  </si>
  <si>
    <t>在谱尼测试完成检测，全套指标达到NY525-2012要求</t>
  </si>
  <si>
    <t>时效指标
（10分）</t>
  </si>
  <si>
    <t>完成时间</t>
  </si>
  <si>
    <t>2021年12月前</t>
  </si>
  <si>
    <t>成本指标（10分）</t>
  </si>
  <si>
    <t>项目预算控制数</t>
  </si>
  <si>
    <t>80万元</t>
  </si>
  <si>
    <t>效益指标
（30分）</t>
  </si>
  <si>
    <t>经济效益指标</t>
  </si>
  <si>
    <t>利用虫粪改性基质种植草莓，单产增加520斤，产率提高12.04%。新增节前果116斤，每亩新增纯收益15500元。</t>
  </si>
  <si>
    <t>社会效益指标</t>
  </si>
  <si>
    <t>与堆肥等常见的农业废弃物无害化处理技术相比，利用白星花金龟幼虫处理废弃物不需要专门辟建厂房和进行路面硬化，利用废弃厂房和普通日光温室作为生产车间即可，处理过程也不产生废水、废气等污染，具有良好的社会和环境效益。</t>
  </si>
  <si>
    <t>生态效益指标</t>
  </si>
  <si>
    <t>实现了园区自产菌渣废弃物的就近处理,就地循环利用,保护了园区周围的生态环境</t>
  </si>
  <si>
    <t>满意度指标
（10分）</t>
  </si>
  <si>
    <t>服务对象满意度指标</t>
  </si>
  <si>
    <t>示范种植户满意度</t>
  </si>
  <si>
    <t>≥80%</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</si>
  <si>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</si>
  <si>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</si>
  <si>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利用虫粪种植草莓，生产草莓精品，增加产品附加值15%以上，实现亩增收1.5万元</t>
    <phoneticPr fontId="7" type="noConversion"/>
  </si>
  <si>
    <t xml:space="preserve">该技术不需要厂房、路面硬化等基建投资，既可以在普通日光温室内实施，也可以在有遮阴防雨的户外设施下（林下、废弃厂房及荒地）进行，且生产规模可大、可小。 </t>
    <phoneticPr fontId="7" type="noConversion"/>
  </si>
  <si>
    <t>避免菇房周围环境的污染，有利于可再生资源的循环利用，实现废弃物的栽培利用，有利于美丽乡村建设</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</si>
</sst>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8" x14ac:knownFonts="1">
    <font>
      <sz val="11"/>
      <color theme="1"/>
      <name val="等线"/>
      <charset val="134"/>
      <scheme val="minor"/>
    </font>
    <font>
      <sz val="9"/>
      <color theme="1"/>
      <name val="宋体"/>
      <family val="3"/>
      <charset val="134"/>
    </font>
    <font>
      <b/>
      <sz val="9"/>
      <color theme="1"/>
      <name val="宋体"/>
      <family val="3"/>
      <charset val="134"/>
    </font>
    <font>
      <sz val="9"/>
      <name val="宋体"/>
      <family val="3"/>
      <charset val="134"/>
    </font>
    <font>
      <sz val="9"/>
      <color rgb="FF000000"/>
      <name val="宋体"/>
      <family val="3"/>
      <charset val="134"/>
    </font>
    <font>
      <b/>
      <sz val="9"/>
      <color rgb="FF000000"/>
      <name val="宋体"/>
      <family val="3"/>
      <charset val="134"/>
    </font>
    <font>
      <sz val="12"/>
      <name val="宋体"/>
      <family val="3"/>
      <charset val="134"/>
    </font>
    <font>
      <sz val="9"/>
      <name val="等线"/>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0" fontId="6" fillId="0" borderId="0"/>
  </cellStyleXfs>
  <cellXfs count="41">
    <xf numFmtId="0" fontId="0" fillId="0" borderId="0" xfId="0"/>
    <xf numFmtId="0" fontId="1" fillId="0" borderId="0" xfId="0" applyFont="1"/>
    <xf numFmtId="0" fontId="1" fillId="0" borderId="0" xfId="0" applyFont="1" applyAlignment="1">
      <alignment horizontal="justify"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 xfId="1"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vertical="center" wrapText="1"/>
    </xf>
    <xf numFmtId="0" fontId="1" fillId="0" borderId="0" xfId="0" applyFont="1" applyAlignment="1">
      <alignment vertical="center" wrapText="1"/>
    </xf>
    <xf numFmtId="10" fontId="1" fillId="0" borderId="1" xfId="0" applyNumberFormat="1" applyFont="1" applyBorder="1" applyAlignment="1">
      <alignment horizontal="center" vertical="center" wrapText="1"/>
    </xf>
    <xf numFmtId="178" fontId="1" fillId="0" borderId="1" xfId="0" applyNumberFormat="1" applyFont="1" applyBorder="1" applyAlignment="1">
      <alignment horizontal="center" vertical="center" wrapText="1"/>
    </xf>
    <xf numFmtId="178" fontId="4"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3"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
  <sheetViews>
    <sheetView tabSelected="1" view="pageBreakPreview" zoomScaleNormal="100" workbookViewId="0">
      <selection activeCell="D23" sqref="D23"/>
    </sheetView>
  </sheetViews>
  <sheetFormatPr defaultColWidth="9" defaultRowHeight="11.25" x14ac:dyDescent="0.15"/>
  <cols>
    <col min="1" max="3" width="9" style="1"/>
    <col min="4" max="4" width="18.25" style="1" customWidth="1"/>
    <col min="5" max="5" width="2.125" style="1" customWidth="1"/>
    <col min="6" max="7" width="9" style="1"/>
    <col min="8" max="9" width="10.25" style="1" customWidth="1"/>
    <col min="10" max="16384" width="9" style="1"/>
  </cols>
  <sheetData>
    <row r="1" spans="1:14" x14ac:dyDescent="0.15">
      <c r="A1" s="2" t="s">
        <v>0</v>
      </c>
    </row>
    <row r="2" spans="1:14" ht="20.45" customHeight="1" x14ac:dyDescent="0.15">
      <c r="A2" s="14" t="s">
        <v>1</v>
      </c>
      <c r="B2" s="14"/>
      <c r="C2" s="14"/>
      <c r="D2" s="14"/>
      <c r="E2" s="14"/>
      <c r="F2" s="14"/>
      <c r="G2" s="14"/>
      <c r="H2" s="14"/>
      <c r="I2" s="14"/>
      <c r="J2" s="14"/>
      <c r="K2" s="14"/>
      <c r="L2" s="14"/>
      <c r="M2" s="14"/>
      <c r="N2" s="14"/>
    </row>
    <row r="3" spans="1:14" x14ac:dyDescent="0.15">
      <c r="A3" s="15" t="s">
        <v>2</v>
      </c>
      <c r="B3" s="15"/>
      <c r="C3" s="15"/>
      <c r="D3" s="15"/>
      <c r="E3" s="15"/>
      <c r="F3" s="15"/>
      <c r="G3" s="15"/>
      <c r="H3" s="15"/>
      <c r="I3" s="15"/>
      <c r="J3" s="15"/>
      <c r="K3" s="15"/>
      <c r="L3" s="15"/>
      <c r="M3" s="15"/>
      <c r="N3" s="15"/>
    </row>
    <row r="4" spans="1:14" x14ac:dyDescent="0.15">
      <c r="A4" s="16" t="s">
        <v>3</v>
      </c>
      <c r="B4" s="16"/>
      <c r="C4" s="17" t="s">
        <v>4</v>
      </c>
      <c r="D4" s="17"/>
      <c r="E4" s="17"/>
      <c r="F4" s="17"/>
      <c r="G4" s="17"/>
      <c r="H4" s="17"/>
      <c r="I4" s="17"/>
      <c r="J4" s="17"/>
      <c r="K4" s="17"/>
      <c r="L4" s="17"/>
      <c r="M4" s="17"/>
      <c r="N4" s="17"/>
    </row>
    <row r="5" spans="1:14" x14ac:dyDescent="0.15">
      <c r="A5" s="16" t="s">
        <v>5</v>
      </c>
      <c r="B5" s="16"/>
      <c r="C5" s="17" t="s">
        <v>6</v>
      </c>
      <c r="D5" s="17"/>
      <c r="E5" s="17"/>
      <c r="F5" s="17"/>
      <c r="G5" s="17"/>
      <c r="H5" s="3" t="s">
        <v>7</v>
      </c>
      <c r="I5" s="17" t="s">
        <v>8</v>
      </c>
      <c r="J5" s="17"/>
      <c r="K5" s="17"/>
      <c r="L5" s="17"/>
      <c r="M5" s="17"/>
      <c r="N5" s="17"/>
    </row>
    <row r="6" spans="1:14" x14ac:dyDescent="0.15">
      <c r="A6" s="16" t="s">
        <v>9</v>
      </c>
      <c r="B6" s="16"/>
      <c r="C6" s="17" t="s">
        <v>10</v>
      </c>
      <c r="D6" s="17"/>
      <c r="E6" s="17"/>
      <c r="F6" s="17"/>
      <c r="G6" s="17"/>
      <c r="H6" s="3" t="s">
        <v>11</v>
      </c>
      <c r="I6" s="17">
        <v>51503937</v>
      </c>
      <c r="J6" s="17"/>
      <c r="K6" s="17"/>
      <c r="L6" s="17"/>
      <c r="M6" s="17"/>
      <c r="N6" s="17"/>
    </row>
    <row r="7" spans="1:14" x14ac:dyDescent="0.15">
      <c r="A7" s="35" t="s">
        <v>12</v>
      </c>
      <c r="B7" s="36"/>
      <c r="C7" s="16">
        <v>80</v>
      </c>
      <c r="D7" s="16"/>
      <c r="E7" s="16"/>
      <c r="F7" s="3" t="s">
        <v>13</v>
      </c>
      <c r="G7" s="3" t="s">
        <v>14</v>
      </c>
      <c r="H7" s="3" t="s">
        <v>15</v>
      </c>
      <c r="I7" s="16" t="s">
        <v>16</v>
      </c>
      <c r="J7" s="16"/>
      <c r="K7" s="16"/>
      <c r="L7" s="16"/>
      <c r="M7" s="3" t="s">
        <v>17</v>
      </c>
      <c r="N7" s="3" t="s">
        <v>18</v>
      </c>
    </row>
    <row r="8" spans="1:14" x14ac:dyDescent="0.15">
      <c r="A8" s="37"/>
      <c r="B8" s="38"/>
      <c r="C8" s="18" t="s">
        <v>19</v>
      </c>
      <c r="D8" s="18"/>
      <c r="E8" s="18"/>
      <c r="F8" s="4">
        <v>80</v>
      </c>
      <c r="G8" s="4">
        <v>80</v>
      </c>
      <c r="H8" s="4">
        <v>79.875395999999995</v>
      </c>
      <c r="I8" s="16">
        <v>10</v>
      </c>
      <c r="J8" s="16"/>
      <c r="K8" s="16"/>
      <c r="L8" s="16"/>
      <c r="M8" s="11">
        <f>H8/G8</f>
        <v>0.99844244999999998</v>
      </c>
      <c r="N8" s="12">
        <f>M8*10</f>
        <v>9.9844244999999994</v>
      </c>
    </row>
    <row r="9" spans="1:14" x14ac:dyDescent="0.15">
      <c r="A9" s="37"/>
      <c r="B9" s="38"/>
      <c r="C9" s="16" t="s">
        <v>20</v>
      </c>
      <c r="D9" s="16"/>
      <c r="E9" s="16"/>
      <c r="F9" s="4">
        <v>80</v>
      </c>
      <c r="G9" s="4">
        <v>80</v>
      </c>
      <c r="H9" s="4">
        <v>79.875395999999995</v>
      </c>
      <c r="I9" s="17" t="s">
        <v>21</v>
      </c>
      <c r="J9" s="17"/>
      <c r="K9" s="17"/>
      <c r="L9" s="17"/>
      <c r="M9" s="4" t="s">
        <v>21</v>
      </c>
      <c r="N9" s="4" t="s">
        <v>21</v>
      </c>
    </row>
    <row r="10" spans="1:14" x14ac:dyDescent="0.15">
      <c r="A10" s="37"/>
      <c r="B10" s="38"/>
      <c r="C10" s="16" t="s">
        <v>22</v>
      </c>
      <c r="D10" s="16"/>
      <c r="E10" s="16"/>
      <c r="F10" s="4"/>
      <c r="G10" s="4"/>
      <c r="H10" s="4"/>
      <c r="I10" s="17" t="s">
        <v>21</v>
      </c>
      <c r="J10" s="17"/>
      <c r="K10" s="17"/>
      <c r="L10" s="17"/>
      <c r="M10" s="4" t="s">
        <v>21</v>
      </c>
      <c r="N10" s="4" t="s">
        <v>21</v>
      </c>
    </row>
    <row r="11" spans="1:14" x14ac:dyDescent="0.15">
      <c r="A11" s="39"/>
      <c r="B11" s="40"/>
      <c r="C11" s="16" t="s">
        <v>23</v>
      </c>
      <c r="D11" s="16"/>
      <c r="E11" s="16"/>
      <c r="F11" s="4"/>
      <c r="G11" s="4"/>
      <c r="H11" s="4"/>
      <c r="I11" s="17" t="s">
        <v>21</v>
      </c>
      <c r="J11" s="17"/>
      <c r="K11" s="17"/>
      <c r="L11" s="17"/>
      <c r="M11" s="4" t="s">
        <v>21</v>
      </c>
      <c r="N11" s="4" t="s">
        <v>21</v>
      </c>
    </row>
    <row r="12" spans="1:14" x14ac:dyDescent="0.15">
      <c r="A12" s="16" t="s">
        <v>24</v>
      </c>
      <c r="B12" s="16" t="s">
        <v>25</v>
      </c>
      <c r="C12" s="16"/>
      <c r="D12" s="16"/>
      <c r="E12" s="16"/>
      <c r="F12" s="16"/>
      <c r="G12" s="16"/>
      <c r="H12" s="16" t="s">
        <v>26</v>
      </c>
      <c r="I12" s="16"/>
      <c r="J12" s="16"/>
      <c r="K12" s="16"/>
      <c r="L12" s="16"/>
      <c r="M12" s="16"/>
      <c r="N12" s="16"/>
    </row>
    <row r="13" spans="1:14" ht="135.75" customHeight="1" x14ac:dyDescent="0.15">
      <c r="A13" s="16"/>
      <c r="B13" s="19" t="s">
        <v>27</v>
      </c>
      <c r="C13" s="19"/>
      <c r="D13" s="19"/>
      <c r="E13" s="19"/>
      <c r="F13" s="19"/>
      <c r="G13" s="19"/>
      <c r="H13" s="19" t="s">
        <v>28</v>
      </c>
      <c r="I13" s="19"/>
      <c r="J13" s="19"/>
      <c r="K13" s="19"/>
      <c r="L13" s="19"/>
      <c r="M13" s="19"/>
      <c r="N13" s="19"/>
    </row>
    <row r="14" spans="1:14" ht="31.9" customHeight="1" x14ac:dyDescent="0.15">
      <c r="A14" s="31" t="s">
        <v>29</v>
      </c>
      <c r="B14" s="3" t="s">
        <v>30</v>
      </c>
      <c r="C14" s="3" t="s">
        <v>31</v>
      </c>
      <c r="D14" s="3" t="s">
        <v>32</v>
      </c>
      <c r="E14" s="16" t="s">
        <v>33</v>
      </c>
      <c r="F14" s="16"/>
      <c r="G14" s="16"/>
      <c r="H14" s="16" t="s">
        <v>34</v>
      </c>
      <c r="I14" s="16"/>
      <c r="J14" s="3" t="s">
        <v>16</v>
      </c>
      <c r="K14" s="3" t="s">
        <v>18</v>
      </c>
      <c r="L14" s="16" t="s">
        <v>35</v>
      </c>
      <c r="M14" s="16"/>
      <c r="N14" s="16"/>
    </row>
    <row r="15" spans="1:14" ht="85.5" customHeight="1" x14ac:dyDescent="0.15">
      <c r="A15" s="32"/>
      <c r="B15" s="16" t="s">
        <v>36</v>
      </c>
      <c r="C15" s="31" t="s">
        <v>37</v>
      </c>
      <c r="D15" s="7" t="s">
        <v>38</v>
      </c>
      <c r="E15" s="20" t="s">
        <v>39</v>
      </c>
      <c r="F15" s="21"/>
      <c r="G15" s="22"/>
      <c r="H15" s="23" t="s">
        <v>40</v>
      </c>
      <c r="I15" s="23"/>
      <c r="J15" s="4">
        <v>6</v>
      </c>
      <c r="K15" s="4">
        <v>6</v>
      </c>
      <c r="L15" s="17"/>
      <c r="M15" s="17"/>
      <c r="N15" s="17"/>
    </row>
    <row r="16" spans="1:14" ht="134.25" customHeight="1" x14ac:dyDescent="0.15">
      <c r="A16" s="32"/>
      <c r="B16" s="16"/>
      <c r="C16" s="32"/>
      <c r="D16" s="7" t="s">
        <v>41</v>
      </c>
      <c r="E16" s="20" t="s">
        <v>42</v>
      </c>
      <c r="F16" s="21"/>
      <c r="G16" s="22"/>
      <c r="H16" s="24" t="s">
        <v>43</v>
      </c>
      <c r="I16" s="23"/>
      <c r="J16" s="4">
        <v>4</v>
      </c>
      <c r="K16" s="4">
        <v>4</v>
      </c>
      <c r="L16" s="25"/>
      <c r="M16" s="26"/>
      <c r="N16" s="27"/>
    </row>
    <row r="17" spans="1:14" ht="43.5" customHeight="1" x14ac:dyDescent="0.15">
      <c r="A17" s="32"/>
      <c r="B17" s="16"/>
      <c r="C17" s="32"/>
      <c r="D17" s="7" t="s">
        <v>44</v>
      </c>
      <c r="E17" s="20" t="s">
        <v>45</v>
      </c>
      <c r="F17" s="21"/>
      <c r="G17" s="22"/>
      <c r="H17" s="28" t="s">
        <v>46</v>
      </c>
      <c r="I17" s="23"/>
      <c r="J17" s="4">
        <v>3</v>
      </c>
      <c r="K17" s="4">
        <v>3</v>
      </c>
      <c r="L17" s="25"/>
      <c r="M17" s="26"/>
      <c r="N17" s="27"/>
    </row>
    <row r="18" spans="1:14" ht="27" customHeight="1" x14ac:dyDescent="0.15">
      <c r="A18" s="32"/>
      <c r="B18" s="16"/>
      <c r="C18" s="32"/>
      <c r="D18" s="7" t="s">
        <v>47</v>
      </c>
      <c r="E18" s="20" t="s">
        <v>48</v>
      </c>
      <c r="F18" s="21"/>
      <c r="G18" s="22"/>
      <c r="H18" s="23" t="s">
        <v>48</v>
      </c>
      <c r="I18" s="23"/>
      <c r="J18" s="4">
        <v>2</v>
      </c>
      <c r="K18" s="4">
        <v>2</v>
      </c>
      <c r="L18" s="25"/>
      <c r="M18" s="26"/>
      <c r="N18" s="27"/>
    </row>
    <row r="19" spans="1:14" ht="33" customHeight="1" x14ac:dyDescent="0.15">
      <c r="A19" s="32"/>
      <c r="B19" s="16"/>
      <c r="C19" s="6" t="s">
        <v>49</v>
      </c>
      <c r="D19" s="9" t="s">
        <v>50</v>
      </c>
      <c r="E19" s="20" t="s">
        <v>51</v>
      </c>
      <c r="F19" s="21"/>
      <c r="G19" s="22"/>
      <c r="H19" s="20" t="s">
        <v>52</v>
      </c>
      <c r="I19" s="22"/>
      <c r="J19" s="4">
        <v>15</v>
      </c>
      <c r="K19" s="4">
        <v>15</v>
      </c>
      <c r="L19" s="25"/>
      <c r="M19" s="26"/>
      <c r="N19" s="27"/>
    </row>
    <row r="20" spans="1:14" ht="22.5" x14ac:dyDescent="0.15">
      <c r="A20" s="32"/>
      <c r="B20" s="16"/>
      <c r="C20" s="5" t="s">
        <v>53</v>
      </c>
      <c r="D20" s="8" t="s">
        <v>54</v>
      </c>
      <c r="E20" s="23" t="s">
        <v>55</v>
      </c>
      <c r="F20" s="23"/>
      <c r="G20" s="23"/>
      <c r="H20" s="23" t="s">
        <v>55</v>
      </c>
      <c r="I20" s="23"/>
      <c r="J20" s="4">
        <v>10</v>
      </c>
      <c r="K20" s="4">
        <v>10</v>
      </c>
      <c r="L20" s="17"/>
      <c r="M20" s="17"/>
      <c r="N20" s="17"/>
    </row>
    <row r="21" spans="1:14" ht="22.5" x14ac:dyDescent="0.15">
      <c r="A21" s="32"/>
      <c r="B21" s="16"/>
      <c r="C21" s="3" t="s">
        <v>56</v>
      </c>
      <c r="D21" s="8" t="s">
        <v>57</v>
      </c>
      <c r="E21" s="20" t="s">
        <v>58</v>
      </c>
      <c r="F21" s="21"/>
      <c r="G21" s="22"/>
      <c r="H21" s="23" t="s">
        <v>58</v>
      </c>
      <c r="I21" s="23"/>
      <c r="J21" s="4">
        <v>10</v>
      </c>
      <c r="K21" s="4">
        <v>10</v>
      </c>
      <c r="L21" s="17"/>
      <c r="M21" s="17"/>
      <c r="N21" s="17"/>
    </row>
    <row r="22" spans="1:14" ht="61.5" customHeight="1" x14ac:dyDescent="0.15">
      <c r="A22" s="32"/>
      <c r="B22" s="16" t="s">
        <v>59</v>
      </c>
      <c r="C22" s="3" t="s">
        <v>60</v>
      </c>
      <c r="D22" s="8" t="s">
        <v>72</v>
      </c>
      <c r="E22" s="17" t="s">
        <v>72</v>
      </c>
      <c r="F22" s="17"/>
      <c r="G22" s="17"/>
      <c r="H22" s="23" t="s">
        <v>61</v>
      </c>
      <c r="I22" s="23"/>
      <c r="J22" s="4">
        <v>10</v>
      </c>
      <c r="K22" s="4">
        <v>8</v>
      </c>
      <c r="L22" s="17"/>
      <c r="M22" s="17"/>
      <c r="N22" s="17"/>
    </row>
    <row r="23" spans="1:14" ht="120.75" customHeight="1" x14ac:dyDescent="0.15">
      <c r="A23" s="32"/>
      <c r="B23" s="16"/>
      <c r="C23" s="3" t="s">
        <v>62</v>
      </c>
      <c r="D23" s="8" t="s">
        <v>73</v>
      </c>
      <c r="E23" s="23" t="s">
        <v>73</v>
      </c>
      <c r="F23" s="23"/>
      <c r="G23" s="23"/>
      <c r="H23" s="23" t="s">
        <v>63</v>
      </c>
      <c r="I23" s="23"/>
      <c r="J23" s="4">
        <v>10</v>
      </c>
      <c r="K23" s="4">
        <v>8</v>
      </c>
      <c r="L23" s="17"/>
      <c r="M23" s="17"/>
      <c r="N23" s="17"/>
    </row>
    <row r="24" spans="1:14" ht="63.75" customHeight="1" x14ac:dyDescent="0.15">
      <c r="A24" s="32"/>
      <c r="B24" s="16"/>
      <c r="C24" s="3" t="s">
        <v>64</v>
      </c>
      <c r="D24" s="8" t="s">
        <v>74</v>
      </c>
      <c r="E24" s="17" t="s">
        <v>74</v>
      </c>
      <c r="F24" s="17"/>
      <c r="G24" s="17"/>
      <c r="H24" s="23" t="s">
        <v>65</v>
      </c>
      <c r="I24" s="23"/>
      <c r="J24" s="4">
        <v>10</v>
      </c>
      <c r="K24" s="4">
        <v>8</v>
      </c>
      <c r="L24" s="17"/>
      <c r="M24" s="17"/>
      <c r="N24" s="17"/>
    </row>
    <row r="25" spans="1:14" x14ac:dyDescent="0.15">
      <c r="A25" s="32"/>
      <c r="B25" s="31" t="s">
        <v>66</v>
      </c>
      <c r="C25" s="16" t="s">
        <v>67</v>
      </c>
      <c r="D25" s="23" t="s">
        <v>68</v>
      </c>
      <c r="E25" s="17" t="s">
        <v>69</v>
      </c>
      <c r="F25" s="17"/>
      <c r="G25" s="17"/>
      <c r="H25" s="34">
        <v>0.96399999999999997</v>
      </c>
      <c r="I25" s="17"/>
      <c r="J25" s="17">
        <v>10</v>
      </c>
      <c r="K25" s="17">
        <v>10</v>
      </c>
      <c r="L25" s="17"/>
      <c r="M25" s="17"/>
      <c r="N25" s="17"/>
    </row>
    <row r="26" spans="1:14" ht="21.6" customHeight="1" x14ac:dyDescent="0.15">
      <c r="A26" s="33"/>
      <c r="B26" s="33"/>
      <c r="C26" s="16"/>
      <c r="D26" s="23"/>
      <c r="E26" s="17"/>
      <c r="F26" s="17"/>
      <c r="G26" s="17"/>
      <c r="H26" s="17"/>
      <c r="I26" s="17"/>
      <c r="J26" s="17"/>
      <c r="K26" s="17"/>
      <c r="L26" s="17"/>
      <c r="M26" s="17"/>
      <c r="N26" s="17"/>
    </row>
    <row r="27" spans="1:14" x14ac:dyDescent="0.15">
      <c r="A27" s="29" t="s">
        <v>70</v>
      </c>
      <c r="B27" s="29"/>
      <c r="C27" s="29"/>
      <c r="D27" s="29"/>
      <c r="E27" s="29"/>
      <c r="F27" s="29"/>
      <c r="G27" s="29"/>
      <c r="H27" s="29"/>
      <c r="I27" s="29"/>
      <c r="J27" s="8">
        <f>SUM(J15:J26)+I8</f>
        <v>100</v>
      </c>
      <c r="K27" s="13">
        <f>SUM(K15:K26)+N8</f>
        <v>93.984424500000003</v>
      </c>
      <c r="L27" s="17"/>
      <c r="M27" s="17"/>
      <c r="N27" s="17"/>
    </row>
    <row r="28" spans="1:14" x14ac:dyDescent="0.15">
      <c r="A28" s="10"/>
      <c r="B28" s="10"/>
      <c r="C28" s="10"/>
      <c r="D28" s="10"/>
      <c r="E28" s="10"/>
      <c r="F28" s="10"/>
      <c r="G28" s="10"/>
      <c r="H28" s="10"/>
      <c r="I28" s="10"/>
      <c r="J28" s="10"/>
      <c r="K28" s="10"/>
      <c r="L28" s="10"/>
      <c r="M28" s="10"/>
      <c r="N28" s="10"/>
    </row>
    <row r="29" spans="1:14" ht="127.15" customHeight="1" x14ac:dyDescent="0.15">
      <c r="A29" s="30" t="s">
        <v>71</v>
      </c>
      <c r="B29" s="30"/>
      <c r="C29" s="30"/>
      <c r="D29" s="30"/>
      <c r="E29" s="30"/>
      <c r="F29" s="30"/>
      <c r="G29" s="30"/>
      <c r="H29" s="30"/>
      <c r="I29" s="30"/>
      <c r="J29" s="30"/>
      <c r="K29" s="30"/>
      <c r="L29" s="30"/>
      <c r="M29" s="30"/>
      <c r="N29" s="30"/>
    </row>
  </sheetData>
  <mergeCells count="74">
    <mergeCell ref="A29:N29"/>
    <mergeCell ref="A12:A13"/>
    <mergeCell ref="A14:A26"/>
    <mergeCell ref="B15:B21"/>
    <mergeCell ref="B22:B24"/>
    <mergeCell ref="B25:B26"/>
    <mergeCell ref="C15:C18"/>
    <mergeCell ref="C25:C26"/>
    <mergeCell ref="D25:D26"/>
    <mergeCell ref="J25:J26"/>
    <mergeCell ref="K25:K26"/>
    <mergeCell ref="E25:G26"/>
    <mergeCell ref="H25:I26"/>
    <mergeCell ref="L25:N26"/>
    <mergeCell ref="E24:G24"/>
    <mergeCell ref="H24:I24"/>
    <mergeCell ref="L24:N24"/>
    <mergeCell ref="A27:I27"/>
    <mergeCell ref="L27:N27"/>
    <mergeCell ref="E22:G22"/>
    <mergeCell ref="H22:I22"/>
    <mergeCell ref="L22:N22"/>
    <mergeCell ref="E23:G23"/>
    <mergeCell ref="H23:I23"/>
    <mergeCell ref="L23:N23"/>
    <mergeCell ref="E20:G20"/>
    <mergeCell ref="H20:I20"/>
    <mergeCell ref="L20:N20"/>
    <mergeCell ref="E21:G21"/>
    <mergeCell ref="H21:I21"/>
    <mergeCell ref="L21:N21"/>
    <mergeCell ref="E18:G18"/>
    <mergeCell ref="H18:I18"/>
    <mergeCell ref="L18:N18"/>
    <mergeCell ref="E19:G19"/>
    <mergeCell ref="H19:I19"/>
    <mergeCell ref="L19:N19"/>
    <mergeCell ref="E16:G16"/>
    <mergeCell ref="H16:I16"/>
    <mergeCell ref="L16:N16"/>
    <mergeCell ref="E17:G17"/>
    <mergeCell ref="H17:I17"/>
    <mergeCell ref="L17:N17"/>
    <mergeCell ref="E14:G14"/>
    <mergeCell ref="H14:I14"/>
    <mergeCell ref="L14:N14"/>
    <mergeCell ref="E15:G15"/>
    <mergeCell ref="H15:I15"/>
    <mergeCell ref="L15:N15"/>
    <mergeCell ref="C11:E11"/>
    <mergeCell ref="I11:L11"/>
    <mergeCell ref="B12:G12"/>
    <mergeCell ref="H12:N12"/>
    <mergeCell ref="B13:G13"/>
    <mergeCell ref="H13:N13"/>
    <mergeCell ref="A7:B11"/>
    <mergeCell ref="C8:E8"/>
    <mergeCell ref="I8:L8"/>
    <mergeCell ref="C9:E9"/>
    <mergeCell ref="I9:L9"/>
    <mergeCell ref="C10:E10"/>
    <mergeCell ref="I10:L10"/>
    <mergeCell ref="A6:B6"/>
    <mergeCell ref="C6:G6"/>
    <mergeCell ref="I6:N6"/>
    <mergeCell ref="C7:E7"/>
    <mergeCell ref="I7:L7"/>
    <mergeCell ref="A2:N2"/>
    <mergeCell ref="A3:N3"/>
    <mergeCell ref="A4:B4"/>
    <mergeCell ref="C4:N4"/>
    <mergeCell ref="A5:B5"/>
    <mergeCell ref="C5:G5"/>
    <mergeCell ref="I5:N5"/>
  </mergeCells>
  <phoneticPr fontId="7" type="noConversion"/>
  <printOptions horizontalCentered="1"/>
  <pageMargins left="0.50347222222222199" right="0.50347222222222199" top="0.75138888888888899" bottom="0.55486111111111103" header="0.29861111111111099" footer="0.29861111111111099"/>
  <pageSetup paperSize="9" scale="93" orientation="landscape" r:id="rId1"/>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2022-06-06T10:28:14Z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