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F1A33BEA-0D4A-478D-AA15-0E378946B2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3" i="1" l="1"/>
  <c r="N8" i="1"/>
  <c r="K33" i="1" s="1"/>
  <c r="M8" i="1"/>
</calcChain>
</file>

<file path=xl/sharedStrings.xml><?xml version="1.0" encoding="utf-8"?>
<sst xmlns="http://schemas.openxmlformats.org/spreadsheetml/2006/main" count="113" uniqueCount="102">
  <si>
    <t>附件8</t>
  </si>
  <si>
    <t>项目支出绩效自评表</t>
  </si>
  <si>
    <r>
      <rPr>
        <b/>
        <sz val="9"/>
        <color theme="1"/>
        <rFont val="宋体"/>
        <family val="3"/>
        <charset val="134"/>
      </rPr>
      <t>（</t>
    </r>
    <r>
      <rPr>
        <b/>
        <sz val="9"/>
        <color theme="1"/>
        <rFont val="Times New Roman"/>
        <family val="1"/>
      </rPr>
      <t xml:space="preserve"> 2021 </t>
    </r>
    <r>
      <rPr>
        <b/>
        <sz val="9"/>
        <color theme="1"/>
        <rFont val="宋体"/>
        <family val="3"/>
        <charset val="134"/>
      </rPr>
      <t>年度）</t>
    </r>
  </si>
  <si>
    <t>项目名称</t>
  </si>
  <si>
    <t>科技示范推广-京郊典型农林复合生态系统景观构建技术示范推广</t>
  </si>
  <si>
    <t>主管部门</t>
  </si>
  <si>
    <t>北京市农林科学院</t>
  </si>
  <si>
    <t>实施单位</t>
  </si>
  <si>
    <t>北京市农林科学院植物营养与资源研究所</t>
  </si>
  <si>
    <t>项目负责人</t>
  </si>
  <si>
    <t>邹国元</t>
  </si>
  <si>
    <t>联系电话</t>
  </si>
  <si>
    <t>13683194133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</si>
  <si>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</si>
  <si>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</si>
  <si>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</si>
  <si>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</si>
  <si>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</si>
  <si>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</si>
  <si>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</si>
  <si>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</si>
  <si>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</si>
  <si>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</si>
  <si>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</si>
  <si>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</si>
  <si>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</si>
  <si>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</si>
  <si>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</si>
  <si>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建立5种典型农林复合生态系统景观基地各1处，完成技术报告1份。
示范点面积不小于100亩，示范推广面积1000以上，示范区生物多样性提高10%，氮磷污染物累计消减20%以上，示范点经济效益增加15%以上。
专业培养农民技术员5-6人，开展技术培训10次，组织观摩会3-5次，培训人数1500人次以上。</t>
  </si>
  <si>
    <t>分别建立了密云太师屯坡耕地农业面源污染生态防控基地、大兴区青云店镇六村林下经济产业园、平谷区生态桥国桃基地、密云区巨各庄镇蔡家洼村玫瑰风情园、密云区溪翁庄镇黑山寺村以及通州区军屯村6个典型农林复合生态系统景观基地，开展了多项试验示范。
分别引进农作物新品种12种，花卉新品种5种，湿地景观植物新品种6种；集成了面源污染治、测土施肥、生物菌根、人工湿地、百合高效种植、桃优异种质快速筛选、种养结合、生物防治等多项先进技术，总结技术规范5项。
共建立6个基地，示范点面积1000亩，示范推广1000亩以上。示范区生物多样性提高25%，经济效益数提高15%以上。
各示范点明确一名重点培养技术员，开展技术培训5次，观摩与培训人数1500人次以上。
种植基地植物覆盖度收0提高至60%，植物物种提高至6种，氮磷污染物累积消减40%以上。针对平谷桃基地对75份引种资源开展了桃品种基因型鉴定及品质预测工作。为桃品质预测、引种和选种提供了基础。
项目全面完成任务指标要求，计划2022年6月进行验收。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</si>
  <si>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</si>
  <si>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</si>
  <si>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</si>
  <si>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</si>
  <si>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</si>
  <si>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</si>
  <si>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</si>
  <si>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</si>
  <si>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</si>
  <si>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试验示范及推广</t>
  </si>
  <si>
    <t>建立山地、平原造林地、桃园、山区花卉、人工湿地5种典型农林复合生态系统景观基地各1处</t>
  </si>
  <si>
    <t>分别建立了密云太师屯坡耕地农业面源污染生态防控基地、大兴区青云店镇六村林下经济产业园、平谷区生态桥国桃基地、密云区巨各庄镇蔡家洼村玫瑰风情园、密云区溪翁庄镇黑山寺村以及通州区军屯村6个典型农林复合生态系统景观基地</t>
  </si>
  <si>
    <t>技术培训</t>
  </si>
  <si>
    <t>培养农民技术员5-6人，开展技术培训10-12次，组织观摩会3-5次。</t>
  </si>
  <si>
    <t>各示范点明确一名重点培养技术员，开展技术培训5次，观摩与培训人数1500人次以上。</t>
  </si>
  <si>
    <t>品种引入</t>
  </si>
  <si>
    <t>引入态景观新品种15-20种。</t>
  </si>
  <si>
    <t>引进农作物新品种12种，花卉新品种5种，湿地景观植物新品种6种</t>
  </si>
  <si>
    <t>质量指标
（15分）</t>
  </si>
  <si>
    <t>示范区总面积</t>
  </si>
  <si>
    <t>示范点面积不小于100亩，示范推广面积1000以上</t>
  </si>
  <si>
    <t>共建立6个基地，示范点面积1000亩，示范推广1000亩以上</t>
  </si>
  <si>
    <t>培训观摩人数</t>
  </si>
  <si>
    <t>1500人次以上</t>
  </si>
  <si>
    <t>1500人次</t>
  </si>
  <si>
    <t>操作规程</t>
  </si>
  <si>
    <t>5套</t>
  </si>
  <si>
    <t>6套</t>
  </si>
  <si>
    <t>时效指标
（10分）</t>
  </si>
  <si>
    <t>项目启动</t>
  </si>
  <si>
    <t>2021年1月-2021年2月</t>
  </si>
  <si>
    <t>2021年1月-2021年3月</t>
  </si>
  <si>
    <t>项目实施</t>
  </si>
  <si>
    <t>2021年3月-2021年10月</t>
  </si>
  <si>
    <t>2021年4月-2021年12月</t>
  </si>
  <si>
    <t>项目总结</t>
  </si>
  <si>
    <t>2021年11月-2021年12月</t>
  </si>
  <si>
    <t>未结题总结</t>
  </si>
  <si>
    <t>成本指标（10分）</t>
  </si>
  <si>
    <t>项目预算控制数</t>
  </si>
  <si>
    <t>80万元</t>
  </si>
  <si>
    <t>77.4520</t>
  </si>
  <si>
    <t>因疫情原因培训会议改为线上，部分技术指导也为线上进行，会议费和差旅费有结余，上缴财政</t>
  </si>
  <si>
    <t>单位购置成本</t>
  </si>
  <si>
    <t>不增加</t>
  </si>
  <si>
    <t>未增加</t>
  </si>
  <si>
    <t>政府采购节支率</t>
  </si>
  <si>
    <t>=100%</t>
  </si>
  <si>
    <t>100%</t>
  </si>
  <si>
    <t>效益指标
（30分）</t>
  </si>
  <si>
    <t>经济效益指标</t>
  </si>
  <si>
    <t>经济效益</t>
  </si>
  <si>
    <t>示范点经济效益增加20%以上</t>
  </si>
  <si>
    <t>示范经济效益增加25%以上</t>
  </si>
  <si>
    <t>社会效益指标</t>
  </si>
  <si>
    <t>社会效益</t>
  </si>
  <si>
    <t>带动全区创新化产业升级，促进农业与旅游业相结合，开发农业产业新型业态</t>
  </si>
  <si>
    <t>示范点形成良好生态景观，改良农村环境，吸引参观人员，促进农旅结合</t>
  </si>
  <si>
    <t>生态效益指标</t>
  </si>
  <si>
    <t>生态效益</t>
  </si>
  <si>
    <t>示范区生物多样性提高10%-15%，氮磷污染物累计消减30%以上</t>
  </si>
  <si>
    <t>基地植物覆盖度收0提高至60%，植物物种提高至6种，氮磷污染物累积消减40%以上</t>
  </si>
  <si>
    <t>可持续影响指标</t>
  </si>
  <si>
    <t>可持续发展</t>
  </si>
  <si>
    <t>各示范点可长期运行</t>
  </si>
  <si>
    <t>示范点均可保持运行3年以上</t>
  </si>
  <si>
    <t>满意度指标
（10分）</t>
  </si>
  <si>
    <t>服务对象满意度指标</t>
  </si>
  <si>
    <t>示范点满意度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</si>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</sst>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00"/>
    <numFmt numFmtId="179" formatCode="#,##0.00_ "/>
  </numFmts>
  <fonts count="12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Calibri"/>
      <family val="2"/>
    </font>
    <font>
      <sz val="12"/>
      <name val="宋体"/>
      <family val="3"/>
      <charset val="134"/>
    </font>
    <font>
      <b/>
      <sz val="9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</xf>
    <xf numFmtId="49" fontId="5" fillId="0" borderId="14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topLeftCell="A16" zoomScale="112" zoomScaleNormal="100" zoomScaleSheetLayoutView="112" workbookViewId="0">
      <selection activeCell="D27" sqref="D27:D32"/>
    </sheetView>
  </sheetViews>
  <sheetFormatPr defaultColWidth="9" defaultRowHeight="12" x14ac:dyDescent="0.2"/>
  <cols>
    <col min="1" max="3" width="9" style="1"/>
    <col min="4" max="4" width="20.37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spans="1:14" x14ac:dyDescent="0.2">
      <c r="A1" s="2" t="s">
        <v>0</v>
      </c>
    </row>
    <row r="2" spans="1:14" ht="20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2">
      <c r="A4" s="17" t="s">
        <v>3</v>
      </c>
      <c r="B4" s="17"/>
      <c r="C4" s="18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">
      <c r="A5" s="17" t="s">
        <v>5</v>
      </c>
      <c r="B5" s="17"/>
      <c r="C5" s="18" t="s">
        <v>6</v>
      </c>
      <c r="D5" s="18"/>
      <c r="E5" s="18"/>
      <c r="F5" s="18"/>
      <c r="G5" s="18"/>
      <c r="H5" s="3" t="s">
        <v>7</v>
      </c>
      <c r="I5" s="18" t="s">
        <v>8</v>
      </c>
      <c r="J5" s="18"/>
      <c r="K5" s="18"/>
      <c r="L5" s="18"/>
      <c r="M5" s="18"/>
      <c r="N5" s="18"/>
    </row>
    <row r="6" spans="1:14" x14ac:dyDescent="0.2">
      <c r="A6" s="17" t="s">
        <v>9</v>
      </c>
      <c r="B6" s="17"/>
      <c r="C6" s="18" t="s">
        <v>10</v>
      </c>
      <c r="D6" s="18"/>
      <c r="E6" s="18"/>
      <c r="F6" s="18"/>
      <c r="G6" s="18"/>
      <c r="H6" s="3" t="s">
        <v>11</v>
      </c>
      <c r="I6" s="19" t="s">
        <v>12</v>
      </c>
      <c r="J6" s="18"/>
      <c r="K6" s="18"/>
      <c r="L6" s="18"/>
      <c r="M6" s="18"/>
      <c r="N6" s="18"/>
    </row>
    <row r="7" spans="1:14" x14ac:dyDescent="0.2">
      <c r="A7" s="35" t="s">
        <v>13</v>
      </c>
      <c r="B7" s="36"/>
      <c r="C7" s="17"/>
      <c r="D7" s="17"/>
      <c r="E7" s="17"/>
      <c r="F7" s="3" t="s">
        <v>14</v>
      </c>
      <c r="G7" s="3" t="s">
        <v>15</v>
      </c>
      <c r="H7" s="3" t="s">
        <v>16</v>
      </c>
      <c r="I7" s="17" t="s">
        <v>17</v>
      </c>
      <c r="J7" s="17"/>
      <c r="K7" s="17"/>
      <c r="L7" s="17"/>
      <c r="M7" s="3" t="s">
        <v>18</v>
      </c>
      <c r="N7" s="3" t="s">
        <v>19</v>
      </c>
    </row>
    <row r="8" spans="1:14" x14ac:dyDescent="0.2">
      <c r="A8" s="37"/>
      <c r="B8" s="38"/>
      <c r="C8" s="20" t="s">
        <v>20</v>
      </c>
      <c r="D8" s="20"/>
      <c r="E8" s="20"/>
      <c r="F8" s="4">
        <v>80</v>
      </c>
      <c r="G8" s="4">
        <v>80</v>
      </c>
      <c r="H8" s="5">
        <v>77.451999999999998</v>
      </c>
      <c r="I8" s="17">
        <v>10</v>
      </c>
      <c r="J8" s="17"/>
      <c r="K8" s="17"/>
      <c r="L8" s="17"/>
      <c r="M8" s="12">
        <f>H8/G8</f>
        <v>0.96814999999999996</v>
      </c>
      <c r="N8" s="13">
        <f>M8*10</f>
        <v>9.6814999999999998</v>
      </c>
    </row>
    <row r="9" spans="1:14" x14ac:dyDescent="0.2">
      <c r="A9" s="37"/>
      <c r="B9" s="38"/>
      <c r="C9" s="17" t="s">
        <v>21</v>
      </c>
      <c r="D9" s="17"/>
      <c r="E9" s="17"/>
      <c r="F9" s="4">
        <v>80</v>
      </c>
      <c r="G9" s="4">
        <v>80</v>
      </c>
      <c r="H9" s="5">
        <v>77.451999999999998</v>
      </c>
      <c r="I9" s="18" t="s">
        <v>22</v>
      </c>
      <c r="J9" s="18"/>
      <c r="K9" s="18"/>
      <c r="L9" s="18"/>
      <c r="M9" s="4" t="s">
        <v>22</v>
      </c>
      <c r="N9" s="4" t="s">
        <v>22</v>
      </c>
    </row>
    <row r="10" spans="1:14" x14ac:dyDescent="0.2">
      <c r="A10" s="37"/>
      <c r="B10" s="38"/>
      <c r="C10" s="17" t="s">
        <v>23</v>
      </c>
      <c r="D10" s="17"/>
      <c r="E10" s="17"/>
      <c r="F10" s="4"/>
      <c r="G10" s="4"/>
      <c r="H10" s="4"/>
      <c r="I10" s="18" t="s">
        <v>22</v>
      </c>
      <c r="J10" s="18"/>
      <c r="K10" s="18"/>
      <c r="L10" s="18"/>
      <c r="M10" s="4" t="s">
        <v>22</v>
      </c>
      <c r="N10" s="4" t="s">
        <v>22</v>
      </c>
    </row>
    <row r="11" spans="1:14" x14ac:dyDescent="0.2">
      <c r="A11" s="39"/>
      <c r="B11" s="40"/>
      <c r="C11" s="17" t="s">
        <v>24</v>
      </c>
      <c r="D11" s="17"/>
      <c r="E11" s="17"/>
      <c r="F11" s="4"/>
      <c r="G11" s="4"/>
      <c r="H11" s="4"/>
      <c r="I11" s="18" t="s">
        <v>22</v>
      </c>
      <c r="J11" s="18"/>
      <c r="K11" s="18"/>
      <c r="L11" s="18"/>
      <c r="M11" s="4" t="s">
        <v>22</v>
      </c>
      <c r="N11" s="4" t="s">
        <v>22</v>
      </c>
    </row>
    <row r="12" spans="1:14" x14ac:dyDescent="0.2">
      <c r="A12" s="17" t="s">
        <v>25</v>
      </c>
      <c r="B12" s="17" t="s">
        <v>26</v>
      </c>
      <c r="C12" s="17"/>
      <c r="D12" s="17"/>
      <c r="E12" s="17"/>
      <c r="F12" s="17"/>
      <c r="G12" s="17"/>
      <c r="H12" s="17" t="s">
        <v>27</v>
      </c>
      <c r="I12" s="17"/>
      <c r="J12" s="17"/>
      <c r="K12" s="17"/>
      <c r="L12" s="17"/>
      <c r="M12" s="17"/>
      <c r="N12" s="17"/>
    </row>
    <row r="13" spans="1:14" ht="174.75" customHeight="1" x14ac:dyDescent="0.2">
      <c r="A13" s="17"/>
      <c r="B13" s="21" t="s">
        <v>28</v>
      </c>
      <c r="C13" s="21"/>
      <c r="D13" s="21"/>
      <c r="E13" s="21"/>
      <c r="F13" s="21"/>
      <c r="G13" s="21"/>
      <c r="H13" s="21" t="s">
        <v>29</v>
      </c>
      <c r="I13" s="21"/>
      <c r="J13" s="21"/>
      <c r="K13" s="21"/>
      <c r="L13" s="21"/>
      <c r="M13" s="21"/>
      <c r="N13" s="21"/>
    </row>
    <row r="14" spans="1:14" ht="31.9" customHeight="1" x14ac:dyDescent="0.2">
      <c r="A14" s="32" t="s">
        <v>30</v>
      </c>
      <c r="B14" s="3" t="s">
        <v>31</v>
      </c>
      <c r="C14" s="3" t="s">
        <v>32</v>
      </c>
      <c r="D14" s="3" t="s">
        <v>33</v>
      </c>
      <c r="E14" s="17" t="s">
        <v>34</v>
      </c>
      <c r="F14" s="17"/>
      <c r="G14" s="17"/>
      <c r="H14" s="17" t="s">
        <v>35</v>
      </c>
      <c r="I14" s="17"/>
      <c r="J14" s="3" t="s">
        <v>17</v>
      </c>
      <c r="K14" s="3" t="s">
        <v>19</v>
      </c>
      <c r="L14" s="17" t="s">
        <v>36</v>
      </c>
      <c r="M14" s="17"/>
      <c r="N14" s="17"/>
    </row>
    <row r="15" spans="1:14" ht="120.95" customHeight="1" x14ac:dyDescent="0.2">
      <c r="A15" s="33"/>
      <c r="B15" s="17" t="s">
        <v>37</v>
      </c>
      <c r="C15" s="32" t="s">
        <v>38</v>
      </c>
      <c r="D15" s="6" t="s">
        <v>39</v>
      </c>
      <c r="E15" s="22" t="s">
        <v>40</v>
      </c>
      <c r="F15" s="22"/>
      <c r="G15" s="22"/>
      <c r="H15" s="23" t="s">
        <v>41</v>
      </c>
      <c r="I15" s="24"/>
      <c r="J15" s="4">
        <v>5</v>
      </c>
      <c r="K15" s="4">
        <v>5</v>
      </c>
      <c r="L15" s="18"/>
      <c r="M15" s="18"/>
      <c r="N15" s="18"/>
    </row>
    <row r="16" spans="1:14" ht="45" customHeight="1" x14ac:dyDescent="0.2">
      <c r="A16" s="33"/>
      <c r="B16" s="17"/>
      <c r="C16" s="33"/>
      <c r="D16" s="6" t="s">
        <v>42</v>
      </c>
      <c r="E16" s="22" t="s">
        <v>43</v>
      </c>
      <c r="F16" s="22"/>
      <c r="G16" s="22"/>
      <c r="H16" s="23" t="s">
        <v>44</v>
      </c>
      <c r="I16" s="24"/>
      <c r="J16" s="4">
        <v>5</v>
      </c>
      <c r="K16" s="4">
        <v>4</v>
      </c>
      <c r="L16" s="18"/>
      <c r="M16" s="18"/>
      <c r="N16" s="18"/>
    </row>
    <row r="17" spans="1:14" ht="36" customHeight="1" x14ac:dyDescent="0.2">
      <c r="A17" s="33"/>
      <c r="B17" s="17"/>
      <c r="C17" s="33"/>
      <c r="D17" s="6" t="s">
        <v>45</v>
      </c>
      <c r="E17" s="22" t="s">
        <v>46</v>
      </c>
      <c r="F17" s="22"/>
      <c r="G17" s="22"/>
      <c r="H17" s="23" t="s">
        <v>47</v>
      </c>
      <c r="I17" s="24"/>
      <c r="J17" s="4">
        <v>5</v>
      </c>
      <c r="K17" s="4">
        <v>5</v>
      </c>
      <c r="L17" s="18"/>
      <c r="M17" s="18"/>
      <c r="N17" s="18"/>
    </row>
    <row r="18" spans="1:14" ht="42" customHeight="1" x14ac:dyDescent="0.2">
      <c r="A18" s="33"/>
      <c r="B18" s="17"/>
      <c r="C18" s="33" t="s">
        <v>48</v>
      </c>
      <c r="D18" s="7" t="s">
        <v>49</v>
      </c>
      <c r="E18" s="25" t="s">
        <v>50</v>
      </c>
      <c r="F18" s="25"/>
      <c r="G18" s="25"/>
      <c r="H18" s="18" t="s">
        <v>51</v>
      </c>
      <c r="I18" s="18"/>
      <c r="J18" s="4">
        <v>5</v>
      </c>
      <c r="K18" s="4">
        <v>5</v>
      </c>
      <c r="L18" s="18"/>
      <c r="M18" s="18"/>
      <c r="N18" s="18"/>
    </row>
    <row r="19" spans="1:14" x14ac:dyDescent="0.2">
      <c r="A19" s="33"/>
      <c r="B19" s="17"/>
      <c r="C19" s="33"/>
      <c r="D19" s="9" t="s">
        <v>52</v>
      </c>
      <c r="E19" s="25" t="s">
        <v>53</v>
      </c>
      <c r="F19" s="25"/>
      <c r="G19" s="25"/>
      <c r="H19" s="26" t="s">
        <v>54</v>
      </c>
      <c r="I19" s="18"/>
      <c r="J19" s="4">
        <v>5</v>
      </c>
      <c r="K19" s="4">
        <v>4</v>
      </c>
      <c r="L19" s="18"/>
      <c r="M19" s="18"/>
      <c r="N19" s="18"/>
    </row>
    <row r="20" spans="1:14" x14ac:dyDescent="0.2">
      <c r="A20" s="33"/>
      <c r="B20" s="17"/>
      <c r="C20" s="33"/>
      <c r="D20" s="9" t="s">
        <v>55</v>
      </c>
      <c r="E20" s="25" t="s">
        <v>56</v>
      </c>
      <c r="F20" s="25"/>
      <c r="G20" s="25"/>
      <c r="H20" s="18" t="s">
        <v>57</v>
      </c>
      <c r="I20" s="18"/>
      <c r="J20" s="4">
        <v>5</v>
      </c>
      <c r="K20" s="4">
        <v>5</v>
      </c>
      <c r="L20" s="18"/>
      <c r="M20" s="18"/>
      <c r="N20" s="18"/>
    </row>
    <row r="21" spans="1:14" x14ac:dyDescent="0.2">
      <c r="A21" s="33"/>
      <c r="B21" s="17"/>
      <c r="C21" s="32" t="s">
        <v>58</v>
      </c>
      <c r="D21" s="10" t="s">
        <v>59</v>
      </c>
      <c r="E21" s="27" t="s">
        <v>60</v>
      </c>
      <c r="F21" s="27"/>
      <c r="G21" s="27"/>
      <c r="H21" s="28" t="s">
        <v>61</v>
      </c>
      <c r="I21" s="29"/>
      <c r="J21" s="4">
        <v>3</v>
      </c>
      <c r="K21" s="4">
        <v>2</v>
      </c>
      <c r="L21" s="18"/>
      <c r="M21" s="18"/>
      <c r="N21" s="18"/>
    </row>
    <row r="22" spans="1:14" x14ac:dyDescent="0.2">
      <c r="A22" s="33"/>
      <c r="B22" s="17"/>
      <c r="C22" s="33"/>
      <c r="D22" s="9" t="s">
        <v>62</v>
      </c>
      <c r="E22" s="27" t="s">
        <v>63</v>
      </c>
      <c r="F22" s="27"/>
      <c r="G22" s="27"/>
      <c r="H22" s="28" t="s">
        <v>64</v>
      </c>
      <c r="I22" s="29"/>
      <c r="J22" s="4">
        <v>3</v>
      </c>
      <c r="K22" s="4">
        <v>3</v>
      </c>
      <c r="L22" s="18"/>
      <c r="M22" s="18"/>
      <c r="N22" s="18"/>
    </row>
    <row r="23" spans="1:14" x14ac:dyDescent="0.2">
      <c r="A23" s="33"/>
      <c r="B23" s="17"/>
      <c r="C23" s="33"/>
      <c r="D23" s="9" t="s">
        <v>65</v>
      </c>
      <c r="E23" s="27" t="s">
        <v>66</v>
      </c>
      <c r="F23" s="27"/>
      <c r="G23" s="27"/>
      <c r="H23" s="28" t="s">
        <v>67</v>
      </c>
      <c r="I23" s="29"/>
      <c r="J23" s="4">
        <v>4</v>
      </c>
      <c r="K23" s="4">
        <v>3</v>
      </c>
      <c r="L23" s="18"/>
      <c r="M23" s="18"/>
      <c r="N23" s="18"/>
    </row>
    <row r="24" spans="1:14" ht="45.95" customHeight="1" x14ac:dyDescent="0.2">
      <c r="A24" s="33"/>
      <c r="B24" s="17"/>
      <c r="C24" s="33" t="s">
        <v>68</v>
      </c>
      <c r="D24" s="7" t="s">
        <v>69</v>
      </c>
      <c r="E24" s="27" t="s">
        <v>70</v>
      </c>
      <c r="F24" s="27"/>
      <c r="G24" s="27"/>
      <c r="H24" s="28" t="s">
        <v>71</v>
      </c>
      <c r="I24" s="29"/>
      <c r="J24" s="4">
        <v>6</v>
      </c>
      <c r="K24" s="4">
        <v>5</v>
      </c>
      <c r="L24" s="18" t="s">
        <v>72</v>
      </c>
      <c r="M24" s="18"/>
      <c r="N24" s="18"/>
    </row>
    <row r="25" spans="1:14" x14ac:dyDescent="0.2">
      <c r="A25" s="33"/>
      <c r="B25" s="17"/>
      <c r="C25" s="33"/>
      <c r="D25" s="7" t="s">
        <v>73</v>
      </c>
      <c r="E25" s="27" t="s">
        <v>74</v>
      </c>
      <c r="F25" s="27"/>
      <c r="G25" s="27"/>
      <c r="H25" s="28" t="s">
        <v>75</v>
      </c>
      <c r="I25" s="29"/>
      <c r="J25" s="4">
        <v>2</v>
      </c>
      <c r="K25" s="4">
        <v>2</v>
      </c>
      <c r="L25" s="18"/>
      <c r="M25" s="18"/>
      <c r="N25" s="18"/>
    </row>
    <row r="26" spans="1:14" x14ac:dyDescent="0.2">
      <c r="A26" s="33"/>
      <c r="B26" s="17"/>
      <c r="C26" s="34"/>
      <c r="D26" s="7" t="s">
        <v>76</v>
      </c>
      <c r="E26" s="27" t="s">
        <v>77</v>
      </c>
      <c r="F26" s="27"/>
      <c r="G26" s="27"/>
      <c r="H26" s="28" t="s">
        <v>78</v>
      </c>
      <c r="I26" s="29"/>
      <c r="J26" s="4">
        <v>2</v>
      </c>
      <c r="K26" s="4">
        <v>2</v>
      </c>
      <c r="L26" s="18"/>
      <c r="M26" s="18"/>
      <c r="N26" s="18"/>
    </row>
    <row r="27" spans="1:14" ht="22.5" x14ac:dyDescent="0.2">
      <c r="A27" s="33"/>
      <c r="B27" s="17" t="s">
        <v>79</v>
      </c>
      <c r="C27" s="3" t="s">
        <v>80</v>
      </c>
      <c r="D27" s="8" t="s">
        <v>81</v>
      </c>
      <c r="E27" s="25" t="s">
        <v>82</v>
      </c>
      <c r="F27" s="25"/>
      <c r="G27" s="25"/>
      <c r="H27" s="18" t="s">
        <v>83</v>
      </c>
      <c r="I27" s="18"/>
      <c r="J27" s="4">
        <v>10</v>
      </c>
      <c r="K27" s="4">
        <v>10</v>
      </c>
      <c r="L27" s="18"/>
      <c r="M27" s="18"/>
      <c r="N27" s="18"/>
    </row>
    <row r="28" spans="1:14" ht="38.1" customHeight="1" x14ac:dyDescent="0.2">
      <c r="A28" s="33"/>
      <c r="B28" s="17"/>
      <c r="C28" s="3" t="s">
        <v>84</v>
      </c>
      <c r="D28" s="8" t="s">
        <v>85</v>
      </c>
      <c r="E28" s="25" t="s">
        <v>86</v>
      </c>
      <c r="F28" s="25"/>
      <c r="G28" s="25"/>
      <c r="H28" s="18" t="s">
        <v>87</v>
      </c>
      <c r="I28" s="18"/>
      <c r="J28" s="4">
        <v>10</v>
      </c>
      <c r="K28" s="4">
        <v>9</v>
      </c>
      <c r="L28" s="18"/>
      <c r="M28" s="18"/>
      <c r="N28" s="18"/>
    </row>
    <row r="29" spans="1:14" ht="49.5" customHeight="1" x14ac:dyDescent="0.2">
      <c r="A29" s="33"/>
      <c r="B29" s="17"/>
      <c r="C29" s="3" t="s">
        <v>88</v>
      </c>
      <c r="D29" s="8" t="s">
        <v>89</v>
      </c>
      <c r="E29" s="25" t="s">
        <v>90</v>
      </c>
      <c r="F29" s="25"/>
      <c r="G29" s="25"/>
      <c r="H29" s="18" t="s">
        <v>91</v>
      </c>
      <c r="I29" s="18"/>
      <c r="J29" s="4">
        <v>5</v>
      </c>
      <c r="K29" s="4">
        <v>5</v>
      </c>
      <c r="L29" s="18"/>
      <c r="M29" s="18"/>
      <c r="N29" s="18"/>
    </row>
    <row r="30" spans="1:14" ht="22.5" x14ac:dyDescent="0.2">
      <c r="A30" s="33"/>
      <c r="B30" s="17"/>
      <c r="C30" s="3" t="s">
        <v>92</v>
      </c>
      <c r="D30" s="8" t="s">
        <v>93</v>
      </c>
      <c r="E30" s="18" t="s">
        <v>94</v>
      </c>
      <c r="F30" s="18"/>
      <c r="G30" s="18"/>
      <c r="H30" s="18" t="s">
        <v>95</v>
      </c>
      <c r="I30" s="18"/>
      <c r="J30" s="4">
        <v>5</v>
      </c>
      <c r="K30" s="4">
        <v>5</v>
      </c>
      <c r="L30" s="18"/>
      <c r="M30" s="18"/>
      <c r="N30" s="18"/>
    </row>
    <row r="31" spans="1:14" x14ac:dyDescent="0.2">
      <c r="A31" s="33"/>
      <c r="B31" s="32" t="s">
        <v>96</v>
      </c>
      <c r="C31" s="17" t="s">
        <v>97</v>
      </c>
      <c r="D31" s="25" t="s">
        <v>98</v>
      </c>
      <c r="E31" s="18" t="s">
        <v>99</v>
      </c>
      <c r="F31" s="18"/>
      <c r="G31" s="18"/>
      <c r="H31" s="19" t="s">
        <v>77</v>
      </c>
      <c r="I31" s="18"/>
      <c r="J31" s="18">
        <v>10</v>
      </c>
      <c r="K31" s="18">
        <v>10</v>
      </c>
      <c r="L31" s="18"/>
      <c r="M31" s="18"/>
      <c r="N31" s="18"/>
    </row>
    <row r="32" spans="1:14" x14ac:dyDescent="0.2">
      <c r="A32" s="34"/>
      <c r="B32" s="34"/>
      <c r="C32" s="17"/>
      <c r="D32" s="25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x14ac:dyDescent="0.2">
      <c r="A33" s="30" t="s">
        <v>100</v>
      </c>
      <c r="B33" s="30"/>
      <c r="C33" s="30"/>
      <c r="D33" s="30"/>
      <c r="E33" s="30"/>
      <c r="F33" s="30"/>
      <c r="G33" s="30"/>
      <c r="H33" s="30"/>
      <c r="I33" s="30"/>
      <c r="J33" s="8">
        <f>SUM(J15:J32)+I8</f>
        <v>100</v>
      </c>
      <c r="K33" s="14">
        <f>SUM(K15:K32)+N8</f>
        <v>93.6815</v>
      </c>
      <c r="L33" s="18"/>
      <c r="M33" s="18"/>
      <c r="N33" s="18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127.15" customHeight="1" x14ac:dyDescent="0.2">
      <c r="A35" s="31" t="s">
        <v>101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95">
    <mergeCell ref="A35:N35"/>
    <mergeCell ref="A12:A13"/>
    <mergeCell ref="A14:A32"/>
    <mergeCell ref="B15:B26"/>
    <mergeCell ref="B27:B30"/>
    <mergeCell ref="B31:B32"/>
    <mergeCell ref="C15:C17"/>
    <mergeCell ref="C18:C20"/>
    <mergeCell ref="C21:C23"/>
    <mergeCell ref="C24:C26"/>
    <mergeCell ref="C31:C32"/>
    <mergeCell ref="D31:D32"/>
    <mergeCell ref="J31:J32"/>
    <mergeCell ref="K31:K32"/>
    <mergeCell ref="L31:N32"/>
    <mergeCell ref="E31:G32"/>
    <mergeCell ref="E30:G30"/>
    <mergeCell ref="H30:I30"/>
    <mergeCell ref="L30:N30"/>
    <mergeCell ref="A33:I33"/>
    <mergeCell ref="L33:N33"/>
    <mergeCell ref="H31:I32"/>
    <mergeCell ref="E28:G28"/>
    <mergeCell ref="H28:I28"/>
    <mergeCell ref="L28:N28"/>
    <mergeCell ref="E29:G29"/>
    <mergeCell ref="H29:I29"/>
    <mergeCell ref="L29:N29"/>
    <mergeCell ref="E26:G26"/>
    <mergeCell ref="H26:I26"/>
    <mergeCell ref="L26:N26"/>
    <mergeCell ref="E27:G27"/>
    <mergeCell ref="H27:I27"/>
    <mergeCell ref="L27:N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