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73CFA1F1-83A0-4D64-B37B-4211D1EDEE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2" i="1" l="1"/>
  <c r="K32" i="1" s="1"/>
  <c r="K33" i="1" s="1"/>
  <c r="K34" i="1" s="1"/>
  <c r="K35" i="1" s="1"/>
  <c r="F9" i="1"/>
  <c r="H8" i="1"/>
  <c r="H9" i="1" s="1"/>
  <c r="G8" i="1"/>
  <c r="G9" i="1" s="1"/>
  <c r="J33" i="1" l="1"/>
  <c r="J34" i="1" s="1"/>
  <c r="J35" i="1" s="1"/>
  <c r="M8" i="1"/>
  <c r="N8" i="1" s="1"/>
  <c r="K41" i="1" s="1"/>
  <c r="J41" i="1"/>
</calcChain>
</file>

<file path=xl/sharedStrings.xml><?xml version="1.0" encoding="utf-8"?>
<sst xmlns="http://schemas.openxmlformats.org/spreadsheetml/2006/main" count="137" uniqueCount="105">
  <si>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</si>
  <si>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</si>
  <si>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</si>
  <si>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</si>
  <si>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</si>
  <si>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</si>
  <si>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</si>
  <si>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</si>
  <si>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</si>
  <si>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</si>
  <si>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</si>
  <si>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</si>
  <si>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</si>
  <si>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</si>
  <si>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</si>
  <si>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</si>
  <si>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</si>
  <si>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</si>
  <si>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</si>
  <si>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</si>
  <si>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</si>
  <si>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</si>
  <si>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</si>
  <si>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目标1：建立满足生产用灭活疫苗的工艺。
目标2：完成3批产品的生产和检验。
目标3：发表文章1篇。
体外细胞病毒中和实验，进一步确定潜在的单克隆抗体及单克隆抗体组合。筛选出1-3种单克隆抗体或抗体组合。
摸索ibrv超敏测试组装方法</t>
  </si>
  <si>
    <t>目标1：建立满足生产用灭活疫苗的工艺。
目标2：完成3批产品的生产和检验。
目标3：发表文章1篇。
通过本研究证实CPV病毒的中和表位序列处于VP2蛋白的143aa-166aa之间；并通过鉴定筛选出1种可以用于治疗CPV的单克隆抗体组合。
组装成一套检测试条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</si>
  <si>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</si>
  <si>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</si>
  <si>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</si>
  <si>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</si>
  <si>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</si>
  <si>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</si>
  <si>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</si>
  <si>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</si>
  <si>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</si>
  <si>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合格的实验室制品</t>
  </si>
  <si>
    <t>3批</t>
  </si>
  <si>
    <t>发表文章</t>
  </si>
  <si>
    <t>1篇</t>
  </si>
  <si>
    <t>接收1篇，予以发表</t>
  </si>
  <si>
    <t>文章已接收，杂志社出版分配需要一定的时间，有所延迟，在后续工作中体现</t>
  </si>
  <si>
    <t>确定潜在的单克隆抗体及单克隆抗体组合</t>
  </si>
  <si>
    <t>证实CPV病毒的中和表位序列处于VP2蛋白的143aa-166aa之间</t>
  </si>
  <si>
    <t>组装检测IBRV病毒的试纸条</t>
  </si>
  <si>
    <t>1套</t>
  </si>
  <si>
    <t>组装成1套检测IBRV病毒的超敏检测试纸条</t>
  </si>
  <si>
    <t>论文</t>
  </si>
  <si>
    <t>0篇</t>
  </si>
  <si>
    <t>发表核心期刊论文1篇</t>
  </si>
  <si>
    <t>专利</t>
  </si>
  <si>
    <t>0个</t>
  </si>
  <si>
    <t>申请并获得授权发明专利2项</t>
  </si>
  <si>
    <t>形成重组蛋白纯化工艺</t>
  </si>
  <si>
    <t>确定最佳蛋白纯化工艺</t>
  </si>
  <si>
    <t>参加国内学术交流会</t>
  </si>
  <si>
    <t>1次</t>
  </si>
  <si>
    <t>申请专利1项</t>
  </si>
  <si>
    <t>1项</t>
  </si>
  <si>
    <t>质量指标
（15分）</t>
  </si>
  <si>
    <t>筛选出1-3种单克隆抗体或抗体组合。</t>
  </si>
  <si>
    <t>筛选出1种可以用于治疗CPV的单克隆抗体组合。</t>
  </si>
  <si>
    <t>建立检测ibrv病毒办法</t>
  </si>
  <si>
    <t>小于15min</t>
  </si>
  <si>
    <t>完成</t>
  </si>
  <si>
    <t>获得最佳纯化工艺下纯化的蛋白</t>
  </si>
  <si>
    <t>时效指标
（10分）</t>
  </si>
  <si>
    <t>犬流感（H3亚型）灭活疫苗（HB株）的实验室工艺研究</t>
  </si>
  <si>
    <t>2021年1月~12月</t>
  </si>
  <si>
    <t>项目完成进度</t>
  </si>
  <si>
    <t>2021年12月前完成</t>
  </si>
  <si>
    <t>按计划如期完成</t>
  </si>
  <si>
    <t xml:space="preserve"> 建立检测IBRV病毒的检测方法</t>
  </si>
  <si>
    <t>当年12月前</t>
  </si>
  <si>
    <t>当年12月前完成</t>
  </si>
  <si>
    <t>项目预算控制数</t>
  </si>
  <si>
    <t>18万</t>
  </si>
  <si>
    <t>形成一套重组蛋白实验室纯化工艺</t>
  </si>
  <si>
    <t>2021年3月至 2021年12月</t>
  </si>
  <si>
    <t>2021年3月至 2021年9月</t>
  </si>
  <si>
    <t>成本指标（10分）</t>
  </si>
  <si>
    <t>单抗中和表位设计及构建、相关病毒中和试验、聘用人员的劳务报酬等</t>
  </si>
  <si>
    <t>18万元</t>
  </si>
  <si>
    <t>建立检测1BRV病毒的检测方法</t>
  </si>
  <si>
    <t>20万元</t>
  </si>
  <si>
    <t>20万</t>
  </si>
  <si>
    <t>效益指标
（30分）</t>
  </si>
  <si>
    <t>经济效益指标</t>
  </si>
  <si>
    <t>采用最佳蛋白纯化工艺提升技术效率</t>
  </si>
  <si>
    <t>效益在后续工作中体现</t>
  </si>
  <si>
    <t>社会效益指标</t>
  </si>
  <si>
    <t>提升我院社会影响力，促进人民群众对高新农业技术普及</t>
  </si>
  <si>
    <t>可持续影响指标</t>
  </si>
  <si>
    <t>对本行业未来发展提供技术支持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</si>
  <si>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</si>
  <si>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</si>
  <si>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</si>
  <si>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</si>
  <si>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畜禽疫病防控技术研究</t>
    <phoneticPr fontId="13" type="noConversion"/>
  </si>
  <si>
    <t>北京市农林科学院</t>
  </si>
  <si>
    <t>北京市农林科学院</t>
    <phoneticPr fontId="13" type="noConversion"/>
  </si>
  <si>
    <t>刘彦</t>
    <phoneticPr fontId="13" type="noConversion"/>
  </si>
  <si>
    <t>采用最佳蛋白纯化工艺提升技术效率</t>
    <phoneticPr fontId="13" type="noConversion"/>
  </si>
  <si>
    <t>提升我院社会影响力，促进人民群众对高新农业技术普及</t>
    <phoneticPr fontId="13" type="noConversion"/>
  </si>
  <si>
    <t>对本行业未来发展提供技术支持</t>
    <phoneticPr fontId="13" type="noConversion"/>
  </si>
  <si>
    <t>使用人员满意度</t>
    <phoneticPr fontId="13" type="noConversion"/>
  </si>
  <si>
    <t>≥90%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</si>
</sst>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1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view="pageBreakPreview" zoomScaleNormal="100" zoomScaleSheetLayoutView="100" workbookViewId="0">
      <selection activeCell="H13" sqref="H13:N13"/>
    </sheetView>
  </sheetViews>
  <sheetFormatPr defaultColWidth="9" defaultRowHeight="14.25" x14ac:dyDescent="0.2"/>
  <cols>
    <col min="1" max="3" width="9" style="7"/>
    <col min="4" max="4" width="18.25" style="7" customWidth="1"/>
    <col min="5" max="5" width="2.125" style="7" customWidth="1"/>
    <col min="6" max="7" width="9" style="7"/>
    <col min="8" max="9" width="10.25" style="7" customWidth="1"/>
    <col min="10" max="16384" width="9" style="7"/>
  </cols>
  <sheetData>
    <row r="1" spans="1:14" ht="18.75" x14ac:dyDescent="0.2">
      <c r="A1" s="6" t="s">
        <v>0</v>
      </c>
    </row>
    <row r="2" spans="1:14" ht="20.4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">
      <c r="A4" s="28" t="s">
        <v>3</v>
      </c>
      <c r="B4" s="28"/>
      <c r="C4" s="29" t="s">
        <v>96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">
      <c r="A5" s="28" t="s">
        <v>4</v>
      </c>
      <c r="B5" s="28"/>
      <c r="C5" s="29" t="s">
        <v>98</v>
      </c>
      <c r="D5" s="29"/>
      <c r="E5" s="29"/>
      <c r="F5" s="29"/>
      <c r="G5" s="29"/>
      <c r="H5" s="8" t="s">
        <v>5</v>
      </c>
      <c r="I5" s="29" t="s">
        <v>97</v>
      </c>
      <c r="J5" s="29"/>
      <c r="K5" s="29"/>
      <c r="L5" s="29"/>
      <c r="M5" s="29"/>
      <c r="N5" s="29"/>
    </row>
    <row r="6" spans="1:14" x14ac:dyDescent="0.2">
      <c r="A6" s="28" t="s">
        <v>6</v>
      </c>
      <c r="B6" s="28"/>
      <c r="C6" s="29" t="s">
        <v>99</v>
      </c>
      <c r="D6" s="29"/>
      <c r="E6" s="29"/>
      <c r="F6" s="29"/>
      <c r="G6" s="29"/>
      <c r="H6" s="8" t="s">
        <v>7</v>
      </c>
      <c r="I6" s="29">
        <v>51503450</v>
      </c>
      <c r="J6" s="29"/>
      <c r="K6" s="29"/>
      <c r="L6" s="29"/>
      <c r="M6" s="29"/>
      <c r="N6" s="29"/>
    </row>
    <row r="7" spans="1:14" x14ac:dyDescent="0.2">
      <c r="A7" s="40" t="s">
        <v>8</v>
      </c>
      <c r="B7" s="41"/>
      <c r="C7" s="28"/>
      <c r="D7" s="28"/>
      <c r="E7" s="28"/>
      <c r="F7" s="8" t="s">
        <v>9</v>
      </c>
      <c r="G7" s="8" t="s">
        <v>10</v>
      </c>
      <c r="H7" s="8" t="s">
        <v>11</v>
      </c>
      <c r="I7" s="28" t="s">
        <v>12</v>
      </c>
      <c r="J7" s="28"/>
      <c r="K7" s="28"/>
      <c r="L7" s="28"/>
      <c r="M7" s="8" t="s">
        <v>13</v>
      </c>
      <c r="N7" s="8" t="s">
        <v>14</v>
      </c>
    </row>
    <row r="8" spans="1:14" x14ac:dyDescent="0.2">
      <c r="A8" s="42"/>
      <c r="B8" s="43"/>
      <c r="C8" s="30" t="s">
        <v>15</v>
      </c>
      <c r="D8" s="30"/>
      <c r="E8" s="30"/>
      <c r="F8" s="3">
        <v>90</v>
      </c>
      <c r="G8" s="3">
        <f>90</f>
        <v>90</v>
      </c>
      <c r="H8" s="3">
        <f>18*4</f>
        <v>72</v>
      </c>
      <c r="I8" s="28">
        <v>10</v>
      </c>
      <c r="J8" s="28"/>
      <c r="K8" s="28"/>
      <c r="L8" s="28"/>
      <c r="M8" s="9">
        <f>H8/G8</f>
        <v>0.8</v>
      </c>
      <c r="N8" s="10">
        <f>M8*10</f>
        <v>8</v>
      </c>
    </row>
    <row r="9" spans="1:14" x14ac:dyDescent="0.2">
      <c r="A9" s="42"/>
      <c r="B9" s="43"/>
      <c r="C9" s="28" t="s">
        <v>16</v>
      </c>
      <c r="D9" s="28"/>
      <c r="E9" s="28"/>
      <c r="F9" s="3">
        <f>F8</f>
        <v>90</v>
      </c>
      <c r="G9" s="3">
        <f>G8</f>
        <v>90</v>
      </c>
      <c r="H9" s="3">
        <f>H8</f>
        <v>72</v>
      </c>
      <c r="I9" s="29" t="s">
        <v>17</v>
      </c>
      <c r="J9" s="29"/>
      <c r="K9" s="29"/>
      <c r="L9" s="29"/>
      <c r="M9" s="3" t="s">
        <v>17</v>
      </c>
      <c r="N9" s="3" t="s">
        <v>17</v>
      </c>
    </row>
    <row r="10" spans="1:14" x14ac:dyDescent="0.2">
      <c r="A10" s="42"/>
      <c r="B10" s="43"/>
      <c r="C10" s="28" t="s">
        <v>18</v>
      </c>
      <c r="D10" s="28"/>
      <c r="E10" s="28"/>
      <c r="F10" s="3"/>
      <c r="G10" s="3"/>
      <c r="H10" s="3"/>
      <c r="I10" s="29" t="s">
        <v>17</v>
      </c>
      <c r="J10" s="29"/>
      <c r="K10" s="29"/>
      <c r="L10" s="29"/>
      <c r="M10" s="3" t="s">
        <v>17</v>
      </c>
      <c r="N10" s="3" t="s">
        <v>17</v>
      </c>
    </row>
    <row r="11" spans="1:14" x14ac:dyDescent="0.2">
      <c r="A11" s="44"/>
      <c r="B11" s="45"/>
      <c r="C11" s="28" t="s">
        <v>19</v>
      </c>
      <c r="D11" s="28"/>
      <c r="E11" s="28"/>
      <c r="F11" s="3"/>
      <c r="G11" s="3"/>
      <c r="H11" s="3"/>
      <c r="I11" s="29" t="s">
        <v>17</v>
      </c>
      <c r="J11" s="29"/>
      <c r="K11" s="29"/>
      <c r="L11" s="29"/>
      <c r="M11" s="3" t="s">
        <v>17</v>
      </c>
      <c r="N11" s="3" t="s">
        <v>17</v>
      </c>
    </row>
    <row r="12" spans="1:14" x14ac:dyDescent="0.2">
      <c r="A12" s="28" t="s">
        <v>20</v>
      </c>
      <c r="B12" s="28" t="s">
        <v>21</v>
      </c>
      <c r="C12" s="28"/>
      <c r="D12" s="28"/>
      <c r="E12" s="28"/>
      <c r="F12" s="28"/>
      <c r="G12" s="28"/>
      <c r="H12" s="28" t="s">
        <v>22</v>
      </c>
      <c r="I12" s="28"/>
      <c r="J12" s="28"/>
      <c r="K12" s="28"/>
      <c r="L12" s="28"/>
      <c r="M12" s="28"/>
      <c r="N12" s="28"/>
    </row>
    <row r="13" spans="1:14" ht="114.75" customHeight="1" x14ac:dyDescent="0.2">
      <c r="A13" s="28"/>
      <c r="B13" s="31" t="s">
        <v>23</v>
      </c>
      <c r="C13" s="31"/>
      <c r="D13" s="31"/>
      <c r="E13" s="31"/>
      <c r="F13" s="31"/>
      <c r="G13" s="31"/>
      <c r="H13" s="31" t="s">
        <v>24</v>
      </c>
      <c r="I13" s="31"/>
      <c r="J13" s="31"/>
      <c r="K13" s="31"/>
      <c r="L13" s="31"/>
      <c r="M13" s="31"/>
      <c r="N13" s="31"/>
    </row>
    <row r="14" spans="1:14" ht="31.9" customHeight="1" x14ac:dyDescent="0.2">
      <c r="A14" s="28" t="s">
        <v>25</v>
      </c>
      <c r="B14" s="8" t="s">
        <v>26</v>
      </c>
      <c r="C14" s="8" t="s">
        <v>27</v>
      </c>
      <c r="D14" s="8" t="s">
        <v>28</v>
      </c>
      <c r="E14" s="28" t="s">
        <v>29</v>
      </c>
      <c r="F14" s="28"/>
      <c r="G14" s="28"/>
      <c r="H14" s="28" t="s">
        <v>30</v>
      </c>
      <c r="I14" s="28"/>
      <c r="J14" s="11" t="s">
        <v>12</v>
      </c>
      <c r="K14" s="8" t="s">
        <v>14</v>
      </c>
      <c r="L14" s="28" t="s">
        <v>31</v>
      </c>
      <c r="M14" s="28"/>
      <c r="N14" s="28"/>
    </row>
    <row r="15" spans="1:14" x14ac:dyDescent="0.2">
      <c r="A15" s="28"/>
      <c r="B15" s="28" t="s">
        <v>32</v>
      </c>
      <c r="C15" s="28" t="s">
        <v>33</v>
      </c>
      <c r="D15" s="1" t="s">
        <v>34</v>
      </c>
      <c r="E15" s="32" t="s">
        <v>35</v>
      </c>
      <c r="F15" s="32"/>
      <c r="G15" s="32"/>
      <c r="H15" s="29" t="s">
        <v>35</v>
      </c>
      <c r="I15" s="29"/>
      <c r="J15" s="5">
        <v>2.5</v>
      </c>
      <c r="K15" s="3">
        <v>2.5</v>
      </c>
      <c r="L15" s="29"/>
      <c r="M15" s="29"/>
      <c r="N15" s="29"/>
    </row>
    <row r="16" spans="1:14" ht="37.5" customHeight="1" x14ac:dyDescent="0.2">
      <c r="A16" s="28"/>
      <c r="B16" s="28"/>
      <c r="C16" s="28"/>
      <c r="D16" s="1" t="s">
        <v>36</v>
      </c>
      <c r="E16" s="32" t="s">
        <v>37</v>
      </c>
      <c r="F16" s="32"/>
      <c r="G16" s="32"/>
      <c r="H16" s="29" t="s">
        <v>38</v>
      </c>
      <c r="I16" s="29"/>
      <c r="J16" s="5">
        <v>1.25</v>
      </c>
      <c r="K16" s="3">
        <v>1.25</v>
      </c>
      <c r="L16" s="29" t="s">
        <v>39</v>
      </c>
      <c r="M16" s="29"/>
      <c r="N16" s="29"/>
    </row>
    <row r="17" spans="1:14" ht="22.5" x14ac:dyDescent="0.2">
      <c r="A17" s="28"/>
      <c r="B17" s="28"/>
      <c r="C17" s="28"/>
      <c r="D17" s="1" t="s">
        <v>40</v>
      </c>
      <c r="E17" s="32" t="s">
        <v>40</v>
      </c>
      <c r="F17" s="32"/>
      <c r="G17" s="32"/>
      <c r="H17" s="29" t="s">
        <v>41</v>
      </c>
      <c r="I17" s="29"/>
      <c r="J17" s="5">
        <v>3.75</v>
      </c>
      <c r="K17" s="3">
        <v>3.75</v>
      </c>
      <c r="L17" s="29"/>
      <c r="M17" s="29"/>
      <c r="N17" s="29"/>
    </row>
    <row r="18" spans="1:14" ht="22.5" x14ac:dyDescent="0.2">
      <c r="A18" s="28"/>
      <c r="B18" s="28"/>
      <c r="C18" s="28"/>
      <c r="D18" s="1" t="s">
        <v>42</v>
      </c>
      <c r="E18" s="32" t="s">
        <v>43</v>
      </c>
      <c r="F18" s="32"/>
      <c r="G18" s="32"/>
      <c r="H18" s="32" t="s">
        <v>44</v>
      </c>
      <c r="I18" s="32"/>
      <c r="J18" s="5">
        <v>1.25</v>
      </c>
      <c r="K18" s="3">
        <v>1.25</v>
      </c>
      <c r="L18" s="33"/>
      <c r="M18" s="34"/>
      <c r="N18" s="35"/>
    </row>
    <row r="19" spans="1:14" x14ac:dyDescent="0.2">
      <c r="A19" s="28"/>
      <c r="B19" s="28"/>
      <c r="C19" s="28"/>
      <c r="D19" s="1" t="s">
        <v>45</v>
      </c>
      <c r="E19" s="32" t="s">
        <v>46</v>
      </c>
      <c r="F19" s="32"/>
      <c r="G19" s="32"/>
      <c r="H19" s="32" t="s">
        <v>47</v>
      </c>
      <c r="I19" s="32"/>
      <c r="J19" s="5">
        <v>1.25</v>
      </c>
      <c r="K19" s="3">
        <v>1.25</v>
      </c>
      <c r="L19" s="29"/>
      <c r="M19" s="29"/>
      <c r="N19" s="29"/>
    </row>
    <row r="20" spans="1:14" x14ac:dyDescent="0.2">
      <c r="A20" s="28"/>
      <c r="B20" s="28"/>
      <c r="C20" s="28"/>
      <c r="D20" s="1" t="s">
        <v>48</v>
      </c>
      <c r="E20" s="32" t="s">
        <v>49</v>
      </c>
      <c r="F20" s="32"/>
      <c r="G20" s="32"/>
      <c r="H20" s="32" t="s">
        <v>50</v>
      </c>
      <c r="I20" s="32"/>
      <c r="J20" s="5">
        <v>1.25</v>
      </c>
      <c r="K20" s="3">
        <v>1.25</v>
      </c>
      <c r="L20" s="33"/>
      <c r="M20" s="34"/>
      <c r="N20" s="35"/>
    </row>
    <row r="21" spans="1:14" x14ac:dyDescent="0.2">
      <c r="A21" s="28"/>
      <c r="B21" s="28"/>
      <c r="C21" s="28"/>
      <c r="D21" s="12" t="s">
        <v>51</v>
      </c>
      <c r="E21" s="32" t="s">
        <v>52</v>
      </c>
      <c r="F21" s="32"/>
      <c r="G21" s="32"/>
      <c r="H21" s="29" t="s">
        <v>52</v>
      </c>
      <c r="I21" s="29"/>
      <c r="J21" s="5">
        <v>1.25</v>
      </c>
      <c r="K21" s="3">
        <v>1.25</v>
      </c>
      <c r="L21" s="33"/>
      <c r="M21" s="34"/>
      <c r="N21" s="35"/>
    </row>
    <row r="22" spans="1:14" x14ac:dyDescent="0.2">
      <c r="A22" s="28"/>
      <c r="B22" s="28"/>
      <c r="C22" s="28"/>
      <c r="D22" s="1" t="s">
        <v>53</v>
      </c>
      <c r="E22" s="32" t="s">
        <v>54</v>
      </c>
      <c r="F22" s="32"/>
      <c r="G22" s="32"/>
      <c r="H22" s="29" t="s">
        <v>54</v>
      </c>
      <c r="I22" s="29"/>
      <c r="J22" s="5">
        <v>1.25</v>
      </c>
      <c r="K22" s="3">
        <v>1.25</v>
      </c>
      <c r="L22" s="33"/>
      <c r="M22" s="34"/>
      <c r="N22" s="35"/>
    </row>
    <row r="23" spans="1:14" x14ac:dyDescent="0.2">
      <c r="A23" s="28"/>
      <c r="B23" s="28"/>
      <c r="C23" s="28"/>
      <c r="D23" s="1" t="s">
        <v>55</v>
      </c>
      <c r="E23" s="32" t="s">
        <v>56</v>
      </c>
      <c r="F23" s="32"/>
      <c r="G23" s="32"/>
      <c r="H23" s="29" t="s">
        <v>56</v>
      </c>
      <c r="I23" s="29"/>
      <c r="J23" s="5">
        <v>1.25</v>
      </c>
      <c r="K23" s="3">
        <v>1.25</v>
      </c>
      <c r="L23" s="29"/>
      <c r="M23" s="29"/>
      <c r="N23" s="29"/>
    </row>
    <row r="24" spans="1:14" ht="22.5" x14ac:dyDescent="0.2">
      <c r="A24" s="28"/>
      <c r="B24" s="28"/>
      <c r="C24" s="28" t="s">
        <v>57</v>
      </c>
      <c r="D24" s="2" t="s">
        <v>58</v>
      </c>
      <c r="E24" s="36" t="s">
        <v>58</v>
      </c>
      <c r="F24" s="36"/>
      <c r="G24" s="36"/>
      <c r="H24" s="37" t="s">
        <v>59</v>
      </c>
      <c r="I24" s="37"/>
      <c r="J24" s="13">
        <v>5</v>
      </c>
      <c r="K24" s="14">
        <v>5</v>
      </c>
      <c r="L24" s="29"/>
      <c r="M24" s="29"/>
      <c r="N24" s="29"/>
    </row>
    <row r="25" spans="1:14" x14ac:dyDescent="0.2">
      <c r="A25" s="28"/>
      <c r="B25" s="28"/>
      <c r="C25" s="28"/>
      <c r="D25" s="15" t="s">
        <v>60</v>
      </c>
      <c r="E25" s="32" t="s">
        <v>61</v>
      </c>
      <c r="F25" s="32"/>
      <c r="G25" s="32"/>
      <c r="H25" s="29" t="s">
        <v>62</v>
      </c>
      <c r="I25" s="29"/>
      <c r="J25" s="5">
        <v>5</v>
      </c>
      <c r="K25" s="3">
        <v>5</v>
      </c>
      <c r="L25" s="29"/>
      <c r="M25" s="29"/>
      <c r="N25" s="29"/>
    </row>
    <row r="26" spans="1:14" ht="22.5" x14ac:dyDescent="0.2">
      <c r="A26" s="28"/>
      <c r="B26" s="28"/>
      <c r="C26" s="28"/>
      <c r="D26" s="1" t="s">
        <v>63</v>
      </c>
      <c r="E26" s="38">
        <v>1</v>
      </c>
      <c r="F26" s="32"/>
      <c r="G26" s="32"/>
      <c r="H26" s="39">
        <v>1</v>
      </c>
      <c r="I26" s="29"/>
      <c r="J26" s="5">
        <v>5</v>
      </c>
      <c r="K26" s="3">
        <v>5</v>
      </c>
      <c r="L26" s="29"/>
      <c r="M26" s="29"/>
      <c r="N26" s="29"/>
    </row>
    <row r="27" spans="1:14" ht="33.75" x14ac:dyDescent="0.2">
      <c r="A27" s="28"/>
      <c r="B27" s="28"/>
      <c r="C27" s="28" t="s">
        <v>64</v>
      </c>
      <c r="D27" s="1" t="s">
        <v>65</v>
      </c>
      <c r="E27" s="32" t="s">
        <v>66</v>
      </c>
      <c r="F27" s="32"/>
      <c r="G27" s="32"/>
      <c r="H27" s="29" t="s">
        <v>66</v>
      </c>
      <c r="I27" s="29"/>
      <c r="J27" s="5">
        <v>2</v>
      </c>
      <c r="K27" s="3">
        <v>2</v>
      </c>
      <c r="L27" s="29"/>
      <c r="M27" s="29"/>
      <c r="N27" s="29"/>
    </row>
    <row r="28" spans="1:14" x14ac:dyDescent="0.2">
      <c r="A28" s="28"/>
      <c r="B28" s="28"/>
      <c r="C28" s="28"/>
      <c r="D28" s="1" t="s">
        <v>67</v>
      </c>
      <c r="E28" s="32" t="s">
        <v>68</v>
      </c>
      <c r="F28" s="32"/>
      <c r="G28" s="32"/>
      <c r="H28" s="29" t="s">
        <v>69</v>
      </c>
      <c r="I28" s="29"/>
      <c r="J28" s="5">
        <v>2</v>
      </c>
      <c r="K28" s="3">
        <v>2</v>
      </c>
      <c r="L28" s="33"/>
      <c r="M28" s="34"/>
      <c r="N28" s="35"/>
    </row>
    <row r="29" spans="1:14" ht="22.5" x14ac:dyDescent="0.2">
      <c r="A29" s="28"/>
      <c r="B29" s="28"/>
      <c r="C29" s="28"/>
      <c r="D29" s="1" t="s">
        <v>70</v>
      </c>
      <c r="E29" s="32" t="s">
        <v>71</v>
      </c>
      <c r="F29" s="32"/>
      <c r="G29" s="32"/>
      <c r="H29" s="32" t="s">
        <v>72</v>
      </c>
      <c r="I29" s="32"/>
      <c r="J29" s="5">
        <v>2</v>
      </c>
      <c r="K29" s="3">
        <v>2</v>
      </c>
      <c r="L29" s="16"/>
      <c r="M29" s="17"/>
      <c r="N29" s="18"/>
    </row>
    <row r="30" spans="1:14" x14ac:dyDescent="0.2">
      <c r="A30" s="28"/>
      <c r="B30" s="28"/>
      <c r="C30" s="28"/>
      <c r="D30" s="1" t="s">
        <v>73</v>
      </c>
      <c r="E30" s="32" t="s">
        <v>74</v>
      </c>
      <c r="F30" s="32"/>
      <c r="G30" s="32"/>
      <c r="H30" s="29" t="s">
        <v>74</v>
      </c>
      <c r="I30" s="29"/>
      <c r="J30" s="5">
        <v>2</v>
      </c>
      <c r="K30" s="3">
        <v>2</v>
      </c>
      <c r="L30" s="29"/>
      <c r="M30" s="29"/>
      <c r="N30" s="29"/>
    </row>
    <row r="31" spans="1:14" ht="22.5" x14ac:dyDescent="0.2">
      <c r="A31" s="28"/>
      <c r="B31" s="28"/>
      <c r="C31" s="28"/>
      <c r="D31" s="1" t="s">
        <v>75</v>
      </c>
      <c r="E31" s="38" t="s">
        <v>76</v>
      </c>
      <c r="F31" s="32"/>
      <c r="G31" s="32"/>
      <c r="H31" s="39" t="s">
        <v>77</v>
      </c>
      <c r="I31" s="29"/>
      <c r="J31" s="5">
        <v>2</v>
      </c>
      <c r="K31" s="3">
        <v>2</v>
      </c>
      <c r="L31" s="29"/>
      <c r="M31" s="29"/>
      <c r="N31" s="29"/>
    </row>
    <row r="32" spans="1:14" ht="33.75" x14ac:dyDescent="0.2">
      <c r="A32" s="28"/>
      <c r="B32" s="28"/>
      <c r="C32" s="28" t="s">
        <v>78</v>
      </c>
      <c r="D32" s="1" t="s">
        <v>79</v>
      </c>
      <c r="E32" s="32" t="s">
        <v>80</v>
      </c>
      <c r="F32" s="32"/>
      <c r="G32" s="32"/>
      <c r="H32" s="29" t="s">
        <v>80</v>
      </c>
      <c r="I32" s="29"/>
      <c r="J32" s="5">
        <f>2.5</f>
        <v>2.5</v>
      </c>
      <c r="K32" s="3">
        <f>J32</f>
        <v>2.5</v>
      </c>
      <c r="L32" s="33"/>
      <c r="M32" s="34"/>
      <c r="N32" s="35"/>
    </row>
    <row r="33" spans="1:14" ht="22.5" x14ac:dyDescent="0.2">
      <c r="A33" s="28"/>
      <c r="B33" s="28"/>
      <c r="C33" s="28"/>
      <c r="D33" s="1" t="s">
        <v>81</v>
      </c>
      <c r="E33" s="32" t="s">
        <v>82</v>
      </c>
      <c r="F33" s="32"/>
      <c r="G33" s="32"/>
      <c r="H33" s="32" t="s">
        <v>83</v>
      </c>
      <c r="I33" s="32"/>
      <c r="J33" s="5">
        <f t="shared" ref="J33:K35" si="0">J32</f>
        <v>2.5</v>
      </c>
      <c r="K33" s="3">
        <f t="shared" si="0"/>
        <v>2.5</v>
      </c>
      <c r="L33" s="19"/>
      <c r="M33" s="20"/>
      <c r="N33" s="5"/>
    </row>
    <row r="34" spans="1:14" x14ac:dyDescent="0.2">
      <c r="A34" s="28"/>
      <c r="B34" s="28"/>
      <c r="C34" s="28"/>
      <c r="D34" s="1" t="s">
        <v>73</v>
      </c>
      <c r="E34" s="32" t="s">
        <v>80</v>
      </c>
      <c r="F34" s="32"/>
      <c r="G34" s="32"/>
      <c r="H34" s="39" t="s">
        <v>80</v>
      </c>
      <c r="I34" s="29"/>
      <c r="J34" s="5">
        <f t="shared" si="0"/>
        <v>2.5</v>
      </c>
      <c r="K34" s="3">
        <f t="shared" si="0"/>
        <v>2.5</v>
      </c>
      <c r="L34" s="19"/>
      <c r="M34" s="20"/>
      <c r="N34" s="5"/>
    </row>
    <row r="35" spans="1:14" ht="33.75" x14ac:dyDescent="0.2">
      <c r="A35" s="28"/>
      <c r="B35" s="28"/>
      <c r="C35" s="28"/>
      <c r="D35" s="2" t="s">
        <v>79</v>
      </c>
      <c r="E35" s="36" t="s">
        <v>80</v>
      </c>
      <c r="F35" s="36"/>
      <c r="G35" s="36"/>
      <c r="H35" s="37" t="s">
        <v>80</v>
      </c>
      <c r="I35" s="37"/>
      <c r="J35" s="5">
        <f t="shared" si="0"/>
        <v>2.5</v>
      </c>
      <c r="K35" s="3">
        <f t="shared" si="0"/>
        <v>2.5</v>
      </c>
      <c r="L35" s="19"/>
      <c r="M35" s="20"/>
      <c r="N35" s="5"/>
    </row>
    <row r="36" spans="1:14" ht="22.5" x14ac:dyDescent="0.2">
      <c r="A36" s="28"/>
      <c r="B36" s="28" t="s">
        <v>84</v>
      </c>
      <c r="C36" s="8" t="s">
        <v>85</v>
      </c>
      <c r="D36" s="1" t="s">
        <v>100</v>
      </c>
      <c r="E36" s="29" t="s">
        <v>100</v>
      </c>
      <c r="F36" s="29"/>
      <c r="G36" s="29"/>
      <c r="H36" s="29" t="s">
        <v>86</v>
      </c>
      <c r="I36" s="29"/>
      <c r="J36" s="5">
        <v>20</v>
      </c>
      <c r="K36" s="3">
        <v>18</v>
      </c>
      <c r="L36" s="29" t="s">
        <v>87</v>
      </c>
      <c r="M36" s="29"/>
      <c r="N36" s="29"/>
    </row>
    <row r="37" spans="1:14" ht="33.75" x14ac:dyDescent="0.2">
      <c r="A37" s="28"/>
      <c r="B37" s="28"/>
      <c r="C37" s="8" t="s">
        <v>88</v>
      </c>
      <c r="D37" s="1" t="s">
        <v>101</v>
      </c>
      <c r="E37" s="32" t="s">
        <v>101</v>
      </c>
      <c r="F37" s="32"/>
      <c r="G37" s="32"/>
      <c r="H37" s="29" t="s">
        <v>89</v>
      </c>
      <c r="I37" s="29"/>
      <c r="J37" s="5">
        <v>5</v>
      </c>
      <c r="K37" s="3">
        <v>3</v>
      </c>
      <c r="L37" s="29" t="s">
        <v>87</v>
      </c>
      <c r="M37" s="29"/>
      <c r="N37" s="29"/>
    </row>
    <row r="38" spans="1:14" ht="22.5" x14ac:dyDescent="0.2">
      <c r="A38" s="28"/>
      <c r="B38" s="28"/>
      <c r="C38" s="8" t="s">
        <v>90</v>
      </c>
      <c r="D38" s="1" t="s">
        <v>102</v>
      </c>
      <c r="E38" s="29" t="s">
        <v>102</v>
      </c>
      <c r="F38" s="29"/>
      <c r="G38" s="29"/>
      <c r="H38" s="29" t="s">
        <v>91</v>
      </c>
      <c r="I38" s="29"/>
      <c r="J38" s="5">
        <v>5</v>
      </c>
      <c r="K38" s="3">
        <v>3</v>
      </c>
      <c r="L38" s="29" t="s">
        <v>87</v>
      </c>
      <c r="M38" s="29"/>
      <c r="N38" s="29"/>
    </row>
    <row r="39" spans="1:14" x14ac:dyDescent="0.2">
      <c r="A39" s="28"/>
      <c r="B39" s="28" t="s">
        <v>92</v>
      </c>
      <c r="C39" s="28" t="s">
        <v>93</v>
      </c>
      <c r="D39" s="47" t="s">
        <v>103</v>
      </c>
      <c r="E39" s="29" t="s">
        <v>104</v>
      </c>
      <c r="F39" s="29"/>
      <c r="G39" s="29"/>
      <c r="H39" s="29" t="s">
        <v>104</v>
      </c>
      <c r="I39" s="29"/>
      <c r="J39" s="35">
        <v>10</v>
      </c>
      <c r="K39" s="29">
        <v>8</v>
      </c>
      <c r="L39" s="29" t="s">
        <v>87</v>
      </c>
      <c r="M39" s="29"/>
      <c r="N39" s="29"/>
    </row>
    <row r="40" spans="1:14" x14ac:dyDescent="0.2">
      <c r="A40" s="28"/>
      <c r="B40" s="28"/>
      <c r="C40" s="28"/>
      <c r="D40" s="47"/>
      <c r="E40" s="29"/>
      <c r="F40" s="29"/>
      <c r="G40" s="29"/>
      <c r="H40" s="29"/>
      <c r="I40" s="29"/>
      <c r="J40" s="35"/>
      <c r="K40" s="29"/>
      <c r="L40" s="29"/>
      <c r="M40" s="29"/>
      <c r="N40" s="29"/>
    </row>
    <row r="41" spans="1:14" x14ac:dyDescent="0.2">
      <c r="A41" s="48" t="s">
        <v>94</v>
      </c>
      <c r="B41" s="49"/>
      <c r="C41" s="49"/>
      <c r="D41" s="49"/>
      <c r="E41" s="49"/>
      <c r="F41" s="49"/>
      <c r="G41" s="49"/>
      <c r="H41" s="49"/>
      <c r="I41" s="50"/>
      <c r="J41" s="4">
        <f>SUM(J15:J40)+I8</f>
        <v>100</v>
      </c>
      <c r="K41" s="21">
        <f>SUM(K15:K40)+N8</f>
        <v>90</v>
      </c>
      <c r="L41" s="29"/>
      <c r="M41" s="29"/>
      <c r="N41" s="29"/>
    </row>
    <row r="42" spans="1:14" x14ac:dyDescent="0.2">
      <c r="A42" s="22"/>
      <c r="B42" s="22"/>
      <c r="C42" s="22"/>
      <c r="D42" s="23"/>
      <c r="E42" s="22"/>
      <c r="F42" s="22"/>
      <c r="G42" s="22"/>
      <c r="H42" s="22"/>
      <c r="I42" s="22"/>
      <c r="J42" s="24"/>
      <c r="K42" s="24"/>
      <c r="L42" s="24"/>
      <c r="M42" s="24"/>
      <c r="N42" s="24"/>
    </row>
    <row r="43" spans="1:14" ht="127.15" customHeight="1" x14ac:dyDescent="0.2">
      <c r="A43" s="46" t="s">
        <v>95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 x14ac:dyDescent="0.2">
      <c r="D44" s="25"/>
    </row>
  </sheetData>
  <mergeCells count="115">
    <mergeCell ref="A41:I41"/>
    <mergeCell ref="A7:B11"/>
    <mergeCell ref="E39:G40"/>
    <mergeCell ref="H39:I40"/>
    <mergeCell ref="L39:N40"/>
    <mergeCell ref="A43:N43"/>
    <mergeCell ref="E38:G38"/>
    <mergeCell ref="H38:I38"/>
    <mergeCell ref="L38:N38"/>
    <mergeCell ref="L41:N41"/>
    <mergeCell ref="A12:A13"/>
    <mergeCell ref="A14:A40"/>
    <mergeCell ref="B15:B35"/>
    <mergeCell ref="B36:B38"/>
    <mergeCell ref="B39:B40"/>
    <mergeCell ref="C15:C23"/>
    <mergeCell ref="C24:C26"/>
    <mergeCell ref="C27:C31"/>
    <mergeCell ref="C32:C35"/>
    <mergeCell ref="C39:C40"/>
    <mergeCell ref="D39:D40"/>
    <mergeCell ref="J39:J40"/>
    <mergeCell ref="K39:K40"/>
    <mergeCell ref="E36:G36"/>
    <mergeCell ref="H36:I36"/>
    <mergeCell ref="L36:N36"/>
    <mergeCell ref="E37:G37"/>
    <mergeCell ref="H37:I37"/>
    <mergeCell ref="L37:N37"/>
    <mergeCell ref="E32:G32"/>
    <mergeCell ref="H32:I32"/>
    <mergeCell ref="L32:N32"/>
    <mergeCell ref="E33:G33"/>
    <mergeCell ref="H33:I33"/>
    <mergeCell ref="E34:G34"/>
    <mergeCell ref="H34:I34"/>
    <mergeCell ref="E35:G35"/>
    <mergeCell ref="H35:I35"/>
    <mergeCell ref="E28:G28"/>
    <mergeCell ref="H28:I28"/>
    <mergeCell ref="L28:N28"/>
    <mergeCell ref="E29:G29"/>
    <mergeCell ref="H29:I29"/>
    <mergeCell ref="E30:G30"/>
    <mergeCell ref="H30:I30"/>
    <mergeCell ref="L30:N30"/>
    <mergeCell ref="E31:G31"/>
    <mergeCell ref="H31:I31"/>
    <mergeCell ref="L31:N31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</mergeCells>
  <phoneticPr fontId="13" type="noConversion"/>
  <printOptions horizontalCentered="1"/>
  <pageMargins left="0.50277777777777799" right="0.50277777777777799" top="0.75138888888888899" bottom="0.55416666666666703" header="0.297916666666667" footer="0.297916666666667"/>
  <pageSetup paperSize="9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2015-06-06T10:19:00Z</dcterms:created>
  <dcterms:modified xsi:type="dcterms:W3CDTF">2022-06-06T09:59:11Z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2052-3.8.0.6081</vt:lpwstr>
  </property>
</Properties>
</file>