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7C18F356-BCA7-4275-8F62-5472E5A681C3}"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24" i="1" l="1"/>
  <c r="J24" i="1"/>
  <c r="M8" i="1"/>
  <c r="N8" i="1" s="1"/>
</calcChain>
</file>

<file path=xl/sharedStrings.xml><?xml version="1.0" encoding="utf-8"?>
<sst xmlns="http://schemas.openxmlformats.org/spreadsheetml/2006/main" count="84" uniqueCount="72">
  <si>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</si>
  <si>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</si>
  <si>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</si>
  <si>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</si>
  <si>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畜禽健康养殖研究</t>
  </si>
  <si>
    <t>主管部门</t>
  </si>
  <si>
    <t>北京市农林科学院</t>
  </si>
  <si>
    <t>实施单位</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</si>
  <si>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</si>
  <si>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</si>
  <si>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</si>
  <si>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</si>
  <si>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</si>
  <si>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</si>
  <si>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</si>
  <si>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</si>
  <si>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</si>
  <si>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</si>
  <si>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</si>
  <si>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</si>
  <si>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</si>
  <si>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</si>
  <si>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</si>
  <si>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</si>
  <si>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</si>
  <si>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进行体外卵巢培养体统工作条件的优化，进一步增加卵巢器官体外活性时间至2d以上。2、以γ-氨基丁酸（GABA）含量和活菌数为检测指标，优化乳酸菌的发酵条件，并采用pH恒定的分批补料培养法进行补料流加策略的研究，从而得到乳酸菌高产GABA的发酵工艺。3、获得诱导断奶乏情母猪发情、排卵方案；4、优化不同育雏期下种鸽饲料中5种微量元素的配比范围。检测不同微量元素组合下（铁和锰）的种鸽及乳鸽的生长、消化、吸收及抗氧化性能等相关指标。确定不同饲养模式下，最佳生长及健康状况下育雏期种鸽及乳鸽的适合为微量元素组合比例（铁和锰）。5、在前期研究的基础上，继续开展北京油鸡肉制品更多品类的加工研究，探讨适应性工艺及流程设备化研究：研发2-3种北京油鸡肉制品深加工方法，得到2-3种北京油鸡熟制品，研究小规模生产的工艺，为工厂化加工奠定技术基础。发表文章1-2篇</t>
  </si>
  <si>
    <t>优化体外卵巢模型1个；获得培养基流速、能力物质（血清）等3个参数；研制北京油鸡熟制品及其深加工方法2-3个并加工工艺将流程化设备化完成83%；卵巢体外活性保持48小时（2d）以上；筛选最优发酵条件4个月；优化补料流加策略7个月；项目预算控制数90万；乳酸菌在最佳发酵工艺条件下培养，GABA含量和活菌含量提高10倍以上。</t>
  </si>
  <si>
    <t>绩效指标</t>
  </si>
  <si>
    <t>一级指标</t>
  </si>
  <si>
    <t>二级指标</t>
  </si>
  <si>
    <t>三级指标</t>
  </si>
  <si>
    <t>年度指标值</t>
  </si>
  <si>
    <t>实际完成值</t>
  </si>
  <si>
    <t>偏差原因分析及改进措施</t>
  </si>
  <si>
    <t>产出指标
（50分）</t>
  </si>
  <si>
    <t>数量指标（15分）</t>
  </si>
  <si>
    <r>
      <t>优化体外卵巢模型</t>
    </r>
    <r>
      <rPr>
        <sz val="9"/>
        <rFont val="Arial"/>
        <family val="2"/>
      </rPr>
      <t>1</t>
    </r>
    <r>
      <rPr>
        <sz val="9"/>
        <rFont val="宋体"/>
        <family val="3"/>
        <charset val="134"/>
      </rPr>
      <t>个、确定最优乳酸菌发酵条件参数一个</t>
    </r>
  </si>
  <si>
    <t>从软硬件链接、流速控制指标优化体外卵巢。确定分批补料培养的流加策略一个。</t>
  </si>
  <si>
    <t>优化体外卵巢模型1个</t>
  </si>
  <si>
    <t>获得培养基流速、能力物质（血清）等3个参数</t>
  </si>
  <si>
    <t>完成83%</t>
  </si>
  <si>
    <t>质量指标
（15分）</t>
  </si>
  <si>
    <t>卵巢体外活性时间增加</t>
  </si>
  <si>
    <r>
      <t>卵巢体外活性保持</t>
    </r>
    <r>
      <rPr>
        <sz val="9"/>
        <rFont val="Arial"/>
        <family val="2"/>
      </rPr>
      <t>2d</t>
    </r>
    <r>
      <rPr>
        <sz val="9"/>
        <rFont val="宋体"/>
        <family val="3"/>
        <charset val="134"/>
      </rPr>
      <t>以上</t>
    </r>
  </si>
  <si>
    <t>卵巢体外活性保持48小时（2d）以上</t>
  </si>
  <si>
    <t>时效指标
（10分）</t>
  </si>
  <si>
    <t>4个月</t>
  </si>
  <si>
    <t>7个月</t>
  </si>
  <si>
    <t>成本指标（10分）</t>
  </si>
  <si>
    <t>90万</t>
  </si>
  <si>
    <t>效益指标
（30分）</t>
  </si>
  <si>
    <t>经济效益指标</t>
  </si>
  <si>
    <t>乳酸菌在最佳发酵工艺条件下培养，活菌数和GABA产量得到提高</t>
  </si>
  <si>
    <t xml:space="preserve">   与常规培养方法相比，乳酸菌活菌数和GABA含量提高5倍以上     </t>
  </si>
  <si>
    <t>GABA含量和活菌含量提高10倍以上</t>
  </si>
  <si>
    <t>满意度指标
（10分）</t>
  </si>
  <si>
    <t>服务对象满意度指标</t>
  </si>
  <si>
    <t>科研人员</t>
  </si>
  <si>
    <t xml:space="preserve">≥80% </t>
  </si>
  <si>
    <t xml:space="preserve">预期90% </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</si>
  <si>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</si>
  <si>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</si>
  <si>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r>
      <t>2-3个并加工工艺将流程化设备化</t>
    </r>
    <r>
      <rPr>
        <sz val="9"/>
        <rFont val="Arial"/>
        <family val="2"/>
      </rPr>
      <t xml:space="preserve">				</t>
    </r>
    <phoneticPr fontId="15" type="noConversion"/>
  </si>
  <si>
    <t>研制北京油鸡熟制品及其深加工方法</t>
  </si>
  <si>
    <r>
      <t>筛选参数</t>
    </r>
    <r>
      <rPr>
        <sz val="9"/>
        <rFont val="Arial"/>
        <family val="2"/>
      </rPr>
      <t>3</t>
    </r>
    <r>
      <rPr>
        <sz val="9"/>
        <rFont val="宋体"/>
        <family val="3"/>
        <charset val="134"/>
      </rPr>
      <t>个</t>
    </r>
    <phoneticPr fontId="15" type="noConversion"/>
  </si>
  <si>
    <r>
      <t>培养基流速、</t>
    </r>
    <r>
      <rPr>
        <sz val="9"/>
        <rFont val="Arial"/>
        <family val="2"/>
      </rPr>
      <t>IGF-1</t>
    </r>
    <r>
      <rPr>
        <sz val="9"/>
        <rFont val="宋体"/>
        <family val="3"/>
        <charset val="134"/>
      </rPr>
      <t>、能量物质的参数</t>
    </r>
    <phoneticPr fontId="15" type="noConversion"/>
  </si>
  <si>
    <r>
      <t>7-8个月</t>
    </r>
    <r>
      <rPr>
        <sz val="9"/>
        <rFont val="Arial"/>
        <family val="2"/>
      </rPr>
      <t xml:space="preserve">				</t>
    </r>
    <phoneticPr fontId="15" type="noConversion"/>
  </si>
  <si>
    <r>
      <t>4-5个月</t>
    </r>
    <r>
      <rPr>
        <sz val="9"/>
        <rFont val="Arial"/>
        <family val="2"/>
      </rPr>
      <t xml:space="preserve">				</t>
    </r>
    <phoneticPr fontId="15" type="noConversion"/>
  </si>
  <si>
    <t>筛选最优发酵条件</t>
    <phoneticPr fontId="15" type="noConversion"/>
  </si>
  <si>
    <t>优化补料流加策略</t>
    <phoneticPr fontId="15" type="noConversion"/>
  </si>
  <si>
    <t>项目预算控制数</t>
    <phoneticPr fontId="15" type="noConversion"/>
  </si>
  <si>
    <t>刘彦</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</si>
</sst>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 "/>
  </numFmts>
  <fonts count="16" x14ac:knownFonts="1">
    <font>
      <sz val="11"/>
      <color theme="1"/>
      <name val="等线"/>
      <charset val="134"/>
      <scheme val="minor"/>
    </font>
    <font>
      <sz val="11"/>
      <name val="等线"/>
      <family val="3"/>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b/>
      <sz val="9"/>
      <name val="宋体"/>
      <family val="3"/>
      <charset val="134"/>
    </font>
    <font>
      <sz val="9"/>
      <name val="宋体"/>
      <family val="3"/>
      <charset val="134"/>
    </font>
    <font>
      <sz val="10"/>
      <color theme="1"/>
      <name val="Calibri"/>
      <family val="2"/>
    </font>
    <font>
      <sz val="11"/>
      <color theme="1"/>
      <name val="宋体"/>
      <family val="3"/>
      <charset val="134"/>
    </font>
    <font>
      <sz val="9"/>
      <name val="宋体"/>
      <family val="3"/>
      <charset val="134"/>
    </font>
    <font>
      <sz val="12"/>
      <name val="宋体"/>
      <family val="3"/>
      <charset val="134"/>
    </font>
    <font>
      <b/>
      <sz val="11"/>
      <color theme="1"/>
      <name val="Times New Roman"/>
      <family val="1"/>
    </font>
    <font>
      <sz val="9"/>
      <name val="Arial"/>
      <family val="2"/>
    </font>
    <font>
      <sz val="9"/>
      <name val="等线"/>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2" fillId="0" borderId="0"/>
  </cellStyleXfs>
  <cellXfs count="47">
    <xf numFmtId="0" fontId="0" fillId="0" borderId="0" xfId="0"/>
    <xf numFmtId="0" fontId="2" fillId="0" borderId="0" xfId="0" applyFont="1" applyFill="1" applyAlignment="1">
      <alignment horizontal="justify" vertical="center"/>
    </xf>
    <xf numFmtId="0" fontId="0" fillId="0" borderId="0" xfId="0" applyFill="1"/>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0" xfId="0" applyFont="1" applyFill="1"/>
    <xf numFmtId="49" fontId="8" fillId="0" borderId="1" xfId="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0" borderId="8" xfId="0" applyFont="1" applyFill="1" applyBorder="1" applyAlignment="1">
      <alignment horizontal="center" vertical="center" wrapText="1"/>
    </xf>
    <xf numFmtId="49" fontId="8" fillId="0" borderId="1" xfId="1" applyNumberFormat="1" applyFont="1" applyFill="1" applyBorder="1" applyAlignment="1">
      <alignment vertical="center" wrapText="1"/>
    </xf>
    <xf numFmtId="0" fontId="7" fillId="0" borderId="9" xfId="0"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9" fillId="0" borderId="0" xfId="0" applyFont="1" applyFill="1" applyAlignment="1">
      <alignment vertical="center" wrapText="1"/>
    </xf>
    <xf numFmtId="0" fontId="11" fillId="0" borderId="8" xfId="0" applyFont="1" applyFill="1" applyBorder="1" applyAlignment="1">
      <alignment horizontal="center" vertical="center" wrapText="1"/>
    </xf>
    <xf numFmtId="0" fontId="10" fillId="0" borderId="0" xfId="0" applyFont="1" applyFill="1" applyAlignment="1">
      <alignment horizontal="left" vertical="top" wrapText="1"/>
    </xf>
    <xf numFmtId="0" fontId="5" fillId="0" borderId="1"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8" fillId="0" borderId="1" xfId="1" applyNumberFormat="1" applyFont="1" applyFill="1" applyBorder="1" applyAlignment="1">
      <alignment horizontal="center" vertical="center" wrapText="1"/>
    </xf>
    <xf numFmtId="49" fontId="8" fillId="0" borderId="1" xfId="1" applyNumberFormat="1" applyFont="1" applyFill="1" applyBorder="1" applyAlignment="1">
      <alignment vertical="center" wrapText="1"/>
    </xf>
    <xf numFmtId="49" fontId="8" fillId="0" borderId="11" xfId="1" applyNumberFormat="1" applyFont="1" applyFill="1" applyBorder="1" applyAlignment="1">
      <alignment horizontal="center" vertical="center" wrapText="1"/>
    </xf>
    <xf numFmtId="49" fontId="8" fillId="0" borderId="12" xfId="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8" fillId="0" borderId="10" xfId="1" applyNumberFormat="1" applyFont="1" applyFill="1" applyBorder="1" applyAlignment="1">
      <alignment horizontal="center" vertical="center" wrapText="1"/>
    </xf>
    <xf numFmtId="177" fontId="11" fillId="0" borderId="10" xfId="0" applyNumberFormat="1" applyFont="1" applyFill="1" applyBorder="1" applyAlignment="1">
      <alignment horizontal="center" vertical="center" wrapText="1"/>
    </xf>
    <xf numFmtId="177" fontId="11" fillId="0" borderId="11" xfId="0" applyNumberFormat="1" applyFont="1" applyFill="1" applyBorder="1" applyAlignment="1">
      <alignment horizontal="center" vertical="center" wrapText="1"/>
    </xf>
    <xf numFmtId="177" fontId="11" fillId="0" borderId="12"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3" fillId="0" borderId="0" xfId="0" applyFont="1" applyFill="1" applyAlignment="1">
      <alignment horizontal="center" vertical="center" wrapText="1"/>
    </xf>
    <xf numFmtId="0" fontId="4" fillId="0" borderId="0" xfId="0" applyFont="1" applyFill="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tabSelected="1" view="pageBreakPreview" zoomScale="145" zoomScaleNormal="100" workbookViewId="0">
      <selection activeCell="H18" sqref="H18:I18"/>
    </sheetView>
  </sheetViews>
  <sheetFormatPr defaultColWidth="9" defaultRowHeight="14.25" x14ac:dyDescent="0.2"/>
  <cols>
    <col min="1" max="1" width="8.75" style="2" customWidth="1"/>
    <col min="2" max="2" width="9" style="2" customWidth="1"/>
    <col min="3" max="3" width="9" style="2"/>
    <col min="4" max="4" width="21.625" style="2" customWidth="1"/>
    <col min="5" max="5" width="2.125" style="2" customWidth="1"/>
    <col min="6" max="6" width="8.75" style="2" customWidth="1"/>
    <col min="7" max="7" width="8.5" style="2" customWidth="1"/>
    <col min="8" max="8" width="10.25" style="2" customWidth="1"/>
    <col min="9" max="9" width="9.5" style="2" customWidth="1"/>
    <col min="10" max="10" width="9" style="2"/>
    <col min="11" max="11" width="7.875" style="2" customWidth="1"/>
    <col min="12" max="16384" width="9" style="2"/>
  </cols>
  <sheetData>
    <row r="1" spans="1:14" ht="18.75" x14ac:dyDescent="0.2">
      <c r="A1" s="1" t="s">
        <v>0</v>
      </c>
    </row>
    <row r="2" spans="1:14" ht="20.45" customHeight="1" x14ac:dyDescent="0.2">
      <c r="A2" s="45" t="s">
        <v>1</v>
      </c>
      <c r="B2" s="45"/>
      <c r="C2" s="45"/>
      <c r="D2" s="45"/>
      <c r="E2" s="45"/>
      <c r="F2" s="45"/>
      <c r="G2" s="45"/>
      <c r="H2" s="45"/>
      <c r="I2" s="45"/>
      <c r="J2" s="45"/>
      <c r="K2" s="45"/>
      <c r="L2" s="45"/>
      <c r="M2" s="45"/>
      <c r="N2" s="45"/>
    </row>
    <row r="3" spans="1:14" x14ac:dyDescent="0.2">
      <c r="A3" s="46" t="s">
        <v>2</v>
      </c>
      <c r="B3" s="46"/>
      <c r="C3" s="46"/>
      <c r="D3" s="46"/>
      <c r="E3" s="46"/>
      <c r="F3" s="46"/>
      <c r="G3" s="46"/>
      <c r="H3" s="46"/>
      <c r="I3" s="46"/>
      <c r="J3" s="46"/>
      <c r="K3" s="46"/>
      <c r="L3" s="46"/>
      <c r="M3" s="46"/>
      <c r="N3" s="46"/>
    </row>
    <row r="4" spans="1:14" x14ac:dyDescent="0.2">
      <c r="A4" s="18" t="s">
        <v>3</v>
      </c>
      <c r="B4" s="18"/>
      <c r="C4" s="36" t="s">
        <v>4</v>
      </c>
      <c r="D4" s="36"/>
      <c r="E4" s="36"/>
      <c r="F4" s="36"/>
      <c r="G4" s="36"/>
      <c r="H4" s="36"/>
      <c r="I4" s="36"/>
      <c r="J4" s="36"/>
      <c r="K4" s="36"/>
      <c r="L4" s="36"/>
      <c r="M4" s="36"/>
      <c r="N4" s="36"/>
    </row>
    <row r="5" spans="1:14" x14ac:dyDescent="0.2">
      <c r="A5" s="18" t="s">
        <v>5</v>
      </c>
      <c r="B5" s="18"/>
      <c r="C5" s="36" t="s">
        <v>6</v>
      </c>
      <c r="D5" s="36"/>
      <c r="E5" s="36"/>
      <c r="F5" s="36"/>
      <c r="G5" s="36"/>
      <c r="H5" s="3" t="s">
        <v>7</v>
      </c>
      <c r="I5" s="36" t="s">
        <v>6</v>
      </c>
      <c r="J5" s="36"/>
      <c r="K5" s="36"/>
      <c r="L5" s="36"/>
      <c r="M5" s="36"/>
      <c r="N5" s="36"/>
    </row>
    <row r="6" spans="1:14" x14ac:dyDescent="0.2">
      <c r="A6" s="18" t="s">
        <v>8</v>
      </c>
      <c r="B6" s="18"/>
      <c r="C6" s="36" t="s">
        <v>71</v>
      </c>
      <c r="D6" s="36"/>
      <c r="E6" s="36"/>
      <c r="F6" s="36"/>
      <c r="G6" s="36"/>
      <c r="H6" s="3" t="s">
        <v>9</v>
      </c>
      <c r="I6" s="36">
        <v>51503450</v>
      </c>
      <c r="J6" s="36"/>
      <c r="K6" s="36"/>
      <c r="L6" s="36"/>
      <c r="M6" s="36"/>
      <c r="N6" s="36"/>
    </row>
    <row r="7" spans="1:14" ht="22.5" x14ac:dyDescent="0.2">
      <c r="A7" s="38" t="s">
        <v>10</v>
      </c>
      <c r="B7" s="39"/>
      <c r="C7" s="18"/>
      <c r="D7" s="18"/>
      <c r="E7" s="18"/>
      <c r="F7" s="3" t="s">
        <v>11</v>
      </c>
      <c r="G7" s="3" t="s">
        <v>12</v>
      </c>
      <c r="H7" s="3" t="s">
        <v>13</v>
      </c>
      <c r="I7" s="18" t="s">
        <v>14</v>
      </c>
      <c r="J7" s="18"/>
      <c r="K7" s="18"/>
      <c r="L7" s="18"/>
      <c r="M7" s="3" t="s">
        <v>15</v>
      </c>
      <c r="N7" s="3" t="s">
        <v>16</v>
      </c>
    </row>
    <row r="8" spans="1:14" x14ac:dyDescent="0.2">
      <c r="A8" s="40"/>
      <c r="B8" s="41"/>
      <c r="C8" s="44" t="s">
        <v>17</v>
      </c>
      <c r="D8" s="44"/>
      <c r="E8" s="44"/>
      <c r="F8" s="4">
        <v>90</v>
      </c>
      <c r="G8" s="4">
        <v>90</v>
      </c>
      <c r="H8" s="4">
        <v>90</v>
      </c>
      <c r="I8" s="18">
        <v>10</v>
      </c>
      <c r="J8" s="18"/>
      <c r="K8" s="18"/>
      <c r="L8" s="18"/>
      <c r="M8" s="5">
        <f>H8/G8</f>
        <v>1</v>
      </c>
      <c r="N8" s="6">
        <f>M8*10</f>
        <v>10</v>
      </c>
    </row>
    <row r="9" spans="1:14" x14ac:dyDescent="0.2">
      <c r="A9" s="40"/>
      <c r="B9" s="41"/>
      <c r="C9" s="18" t="s">
        <v>18</v>
      </c>
      <c r="D9" s="18"/>
      <c r="E9" s="18"/>
      <c r="F9" s="4">
        <v>90</v>
      </c>
      <c r="G9" s="4">
        <v>90</v>
      </c>
      <c r="H9" s="4">
        <v>90</v>
      </c>
      <c r="I9" s="36" t="s">
        <v>19</v>
      </c>
      <c r="J9" s="36"/>
      <c r="K9" s="36"/>
      <c r="L9" s="36"/>
      <c r="M9" s="4" t="s">
        <v>19</v>
      </c>
      <c r="N9" s="4" t="s">
        <v>19</v>
      </c>
    </row>
    <row r="10" spans="1:14" x14ac:dyDescent="0.2">
      <c r="A10" s="40"/>
      <c r="B10" s="41"/>
      <c r="C10" s="18" t="s">
        <v>20</v>
      </c>
      <c r="D10" s="18"/>
      <c r="E10" s="18"/>
      <c r="F10" s="4">
        <v>0</v>
      </c>
      <c r="G10" s="4">
        <v>0</v>
      </c>
      <c r="H10" s="4">
        <v>0</v>
      </c>
      <c r="I10" s="36" t="s">
        <v>19</v>
      </c>
      <c r="J10" s="36"/>
      <c r="K10" s="36"/>
      <c r="L10" s="36"/>
      <c r="M10" s="4" t="s">
        <v>19</v>
      </c>
      <c r="N10" s="4" t="s">
        <v>19</v>
      </c>
    </row>
    <row r="11" spans="1:14" x14ac:dyDescent="0.2">
      <c r="A11" s="42"/>
      <c r="B11" s="43"/>
      <c r="C11" s="18" t="s">
        <v>21</v>
      </c>
      <c r="D11" s="18"/>
      <c r="E11" s="18"/>
      <c r="F11" s="4">
        <v>0</v>
      </c>
      <c r="G11" s="4">
        <v>0</v>
      </c>
      <c r="H11" s="4">
        <v>0</v>
      </c>
      <c r="I11" s="36" t="s">
        <v>19</v>
      </c>
      <c r="J11" s="36"/>
      <c r="K11" s="36"/>
      <c r="L11" s="36"/>
      <c r="M11" s="4" t="s">
        <v>19</v>
      </c>
      <c r="N11" s="4" t="s">
        <v>19</v>
      </c>
    </row>
    <row r="12" spans="1:14" x14ac:dyDescent="0.2">
      <c r="A12" s="18" t="s">
        <v>22</v>
      </c>
      <c r="B12" s="18" t="s">
        <v>23</v>
      </c>
      <c r="C12" s="18"/>
      <c r="D12" s="18"/>
      <c r="E12" s="18"/>
      <c r="F12" s="18"/>
      <c r="G12" s="18"/>
      <c r="H12" s="18" t="s">
        <v>24</v>
      </c>
      <c r="I12" s="18"/>
      <c r="J12" s="18"/>
      <c r="K12" s="18"/>
      <c r="L12" s="18"/>
      <c r="M12" s="18"/>
      <c r="N12" s="18"/>
    </row>
    <row r="13" spans="1:14" ht="122.25" customHeight="1" x14ac:dyDescent="0.2">
      <c r="A13" s="18"/>
      <c r="B13" s="37" t="s">
        <v>25</v>
      </c>
      <c r="C13" s="37"/>
      <c r="D13" s="37"/>
      <c r="E13" s="37"/>
      <c r="F13" s="37"/>
      <c r="G13" s="37"/>
      <c r="H13" s="37" t="s">
        <v>26</v>
      </c>
      <c r="I13" s="37"/>
      <c r="J13" s="37"/>
      <c r="K13" s="37"/>
      <c r="L13" s="37"/>
      <c r="M13" s="37"/>
      <c r="N13" s="37"/>
    </row>
    <row r="14" spans="1:14" s="8" customFormat="1" ht="28.15" customHeight="1" x14ac:dyDescent="0.2">
      <c r="A14" s="19" t="s">
        <v>27</v>
      </c>
      <c r="B14" s="7" t="s">
        <v>28</v>
      </c>
      <c r="C14" s="7" t="s">
        <v>29</v>
      </c>
      <c r="D14" s="7" t="s">
        <v>30</v>
      </c>
      <c r="E14" s="26" t="s">
        <v>31</v>
      </c>
      <c r="F14" s="26"/>
      <c r="G14" s="26"/>
      <c r="H14" s="26" t="s">
        <v>32</v>
      </c>
      <c r="I14" s="26"/>
      <c r="J14" s="7" t="s">
        <v>14</v>
      </c>
      <c r="K14" s="7" t="s">
        <v>16</v>
      </c>
      <c r="L14" s="26" t="s">
        <v>33</v>
      </c>
      <c r="M14" s="26"/>
      <c r="N14" s="26"/>
    </row>
    <row r="15" spans="1:14" s="8" customFormat="1" ht="54" customHeight="1" x14ac:dyDescent="0.2">
      <c r="A15" s="20"/>
      <c r="B15" s="19" t="s">
        <v>34</v>
      </c>
      <c r="C15" s="19" t="s">
        <v>35</v>
      </c>
      <c r="D15" s="9" t="s">
        <v>36</v>
      </c>
      <c r="E15" s="27" t="s">
        <v>37</v>
      </c>
      <c r="F15" s="24"/>
      <c r="G15" s="25"/>
      <c r="H15" s="34" t="s">
        <v>38</v>
      </c>
      <c r="I15" s="35"/>
      <c r="J15" s="10">
        <v>5</v>
      </c>
      <c r="K15" s="10">
        <v>5</v>
      </c>
      <c r="L15" s="21"/>
      <c r="M15" s="21"/>
      <c r="N15" s="21"/>
    </row>
    <row r="16" spans="1:14" s="8" customFormat="1" ht="34.5" customHeight="1" x14ac:dyDescent="0.2">
      <c r="A16" s="20"/>
      <c r="B16" s="20"/>
      <c r="C16" s="20"/>
      <c r="D16" s="9" t="s">
        <v>64</v>
      </c>
      <c r="E16" s="27" t="s">
        <v>65</v>
      </c>
      <c r="F16" s="24"/>
      <c r="G16" s="25"/>
      <c r="H16" s="27" t="s">
        <v>39</v>
      </c>
      <c r="I16" s="24"/>
      <c r="J16" s="10">
        <v>5</v>
      </c>
      <c r="K16" s="10">
        <v>5</v>
      </c>
      <c r="L16" s="31"/>
      <c r="M16" s="32"/>
      <c r="N16" s="33"/>
    </row>
    <row r="17" spans="1:14" s="8" customFormat="1" ht="24" customHeight="1" x14ac:dyDescent="0.2">
      <c r="A17" s="20"/>
      <c r="B17" s="20"/>
      <c r="C17" s="20"/>
      <c r="D17" s="9" t="s">
        <v>63</v>
      </c>
      <c r="E17" s="27" t="s">
        <v>62</v>
      </c>
      <c r="F17" s="24"/>
      <c r="G17" s="25"/>
      <c r="H17" s="27" t="s">
        <v>40</v>
      </c>
      <c r="I17" s="24"/>
      <c r="J17" s="10">
        <v>5</v>
      </c>
      <c r="K17" s="10">
        <v>3</v>
      </c>
      <c r="L17" s="31"/>
      <c r="M17" s="32"/>
      <c r="N17" s="33"/>
    </row>
    <row r="18" spans="1:14" s="8" customFormat="1" ht="33" customHeight="1" x14ac:dyDescent="0.2">
      <c r="A18" s="20"/>
      <c r="B18" s="20"/>
      <c r="C18" s="11" t="s">
        <v>41</v>
      </c>
      <c r="D18" s="9" t="s">
        <v>42</v>
      </c>
      <c r="E18" s="27" t="s">
        <v>43</v>
      </c>
      <c r="F18" s="24"/>
      <c r="G18" s="25"/>
      <c r="H18" s="27" t="s">
        <v>44</v>
      </c>
      <c r="I18" s="24"/>
      <c r="J18" s="10">
        <v>15</v>
      </c>
      <c r="K18" s="10">
        <v>15</v>
      </c>
      <c r="L18" s="21"/>
      <c r="M18" s="21"/>
      <c r="N18" s="21"/>
    </row>
    <row r="19" spans="1:14" s="8" customFormat="1" ht="16.5" customHeight="1" x14ac:dyDescent="0.2">
      <c r="A19" s="20"/>
      <c r="B19" s="20"/>
      <c r="C19" s="19" t="s">
        <v>45</v>
      </c>
      <c r="D19" s="9" t="s">
        <v>68</v>
      </c>
      <c r="E19" s="27" t="s">
        <v>67</v>
      </c>
      <c r="F19" s="24"/>
      <c r="G19" s="25"/>
      <c r="H19" s="27" t="s">
        <v>46</v>
      </c>
      <c r="I19" s="24"/>
      <c r="J19" s="10">
        <v>5</v>
      </c>
      <c r="K19" s="10">
        <v>5</v>
      </c>
      <c r="L19" s="28"/>
      <c r="M19" s="29"/>
      <c r="N19" s="30"/>
    </row>
    <row r="20" spans="1:14" s="8" customFormat="1" ht="16.5" customHeight="1" x14ac:dyDescent="0.2">
      <c r="A20" s="20"/>
      <c r="B20" s="20"/>
      <c r="C20" s="20"/>
      <c r="D20" s="9" t="s">
        <v>69</v>
      </c>
      <c r="E20" s="27" t="s">
        <v>66</v>
      </c>
      <c r="F20" s="24"/>
      <c r="G20" s="25"/>
      <c r="H20" s="27" t="s">
        <v>47</v>
      </c>
      <c r="I20" s="24"/>
      <c r="J20" s="10">
        <v>5</v>
      </c>
      <c r="K20" s="10">
        <v>5</v>
      </c>
      <c r="L20" s="21"/>
      <c r="M20" s="21"/>
      <c r="N20" s="21"/>
    </row>
    <row r="21" spans="1:14" s="8" customFormat="1" ht="16.5" customHeight="1" x14ac:dyDescent="0.2">
      <c r="A21" s="20"/>
      <c r="B21" s="20"/>
      <c r="C21" s="11" t="s">
        <v>48</v>
      </c>
      <c r="D21" s="9" t="s">
        <v>70</v>
      </c>
      <c r="E21" s="27" t="s">
        <v>49</v>
      </c>
      <c r="F21" s="24"/>
      <c r="G21" s="25"/>
      <c r="H21" s="27" t="s">
        <v>49</v>
      </c>
      <c r="I21" s="24"/>
      <c r="J21" s="10">
        <v>10</v>
      </c>
      <c r="K21" s="10">
        <v>10</v>
      </c>
      <c r="L21" s="21"/>
      <c r="M21" s="21"/>
      <c r="N21" s="21"/>
    </row>
    <row r="22" spans="1:14" s="8" customFormat="1" ht="22.5" x14ac:dyDescent="0.2">
      <c r="A22" s="20"/>
      <c r="B22" s="11" t="s">
        <v>50</v>
      </c>
      <c r="C22" s="11" t="s">
        <v>51</v>
      </c>
      <c r="D22" s="12" t="s">
        <v>52</v>
      </c>
      <c r="E22" s="22" t="s">
        <v>53</v>
      </c>
      <c r="F22" s="22"/>
      <c r="G22" s="23"/>
      <c r="H22" s="24" t="s">
        <v>54</v>
      </c>
      <c r="I22" s="25"/>
      <c r="J22" s="10">
        <v>30</v>
      </c>
      <c r="K22" s="10">
        <v>27</v>
      </c>
      <c r="L22" s="21"/>
      <c r="M22" s="21"/>
      <c r="N22" s="21"/>
    </row>
    <row r="23" spans="1:14" s="8" customFormat="1" ht="22.5" x14ac:dyDescent="0.2">
      <c r="A23" s="13"/>
      <c r="B23" s="11" t="s">
        <v>55</v>
      </c>
      <c r="C23" s="7" t="s">
        <v>56</v>
      </c>
      <c r="D23" s="9" t="s">
        <v>57</v>
      </c>
      <c r="E23" s="22" t="s">
        <v>58</v>
      </c>
      <c r="F23" s="22"/>
      <c r="G23" s="22"/>
      <c r="H23" s="22" t="s">
        <v>59</v>
      </c>
      <c r="I23" s="22"/>
      <c r="J23" s="16">
        <v>10</v>
      </c>
      <c r="K23" s="10">
        <v>9</v>
      </c>
      <c r="L23" s="21"/>
      <c r="M23" s="21"/>
      <c r="N23" s="21"/>
    </row>
    <row r="24" spans="1:14" s="8" customFormat="1" ht="21" customHeight="1" x14ac:dyDescent="0.2">
      <c r="A24" s="26" t="s">
        <v>60</v>
      </c>
      <c r="B24" s="26"/>
      <c r="C24" s="26"/>
      <c r="D24" s="26"/>
      <c r="E24" s="26"/>
      <c r="F24" s="26"/>
      <c r="G24" s="26"/>
      <c r="H24" s="26"/>
      <c r="I24" s="26"/>
      <c r="J24" s="10">
        <f>SUM(J15:J23)+I8</f>
        <v>100</v>
      </c>
      <c r="K24" s="14">
        <f>SUM(K15:K23)+N8</f>
        <v>94</v>
      </c>
      <c r="L24" s="21"/>
      <c r="M24" s="21"/>
      <c r="N24" s="21"/>
    </row>
    <row r="25" spans="1:14" x14ac:dyDescent="0.2">
      <c r="A25" s="15"/>
      <c r="B25" s="15"/>
      <c r="C25" s="15"/>
      <c r="D25" s="15"/>
      <c r="E25" s="15"/>
      <c r="F25" s="15"/>
      <c r="G25" s="15"/>
      <c r="H25" s="15"/>
      <c r="I25" s="15"/>
      <c r="J25" s="15"/>
      <c r="K25" s="15"/>
      <c r="L25" s="15"/>
      <c r="M25" s="15"/>
      <c r="N25" s="15"/>
    </row>
    <row r="26" spans="1:14" ht="127.15" customHeight="1" x14ac:dyDescent="0.2">
      <c r="A26" s="17" t="s">
        <v>61</v>
      </c>
      <c r="B26" s="17"/>
      <c r="C26" s="17"/>
      <c r="D26" s="17"/>
      <c r="E26" s="17"/>
      <c r="F26" s="17"/>
      <c r="G26" s="17"/>
      <c r="H26" s="17"/>
      <c r="I26" s="17"/>
      <c r="J26" s="17"/>
      <c r="K26" s="17"/>
      <c r="L26" s="17"/>
      <c r="M26" s="17"/>
      <c r="N26" s="17"/>
    </row>
  </sheetData>
  <mergeCells count="63">
    <mergeCell ref="A2:N2"/>
    <mergeCell ref="A3:N3"/>
    <mergeCell ref="A4:B4"/>
    <mergeCell ref="C4:N4"/>
    <mergeCell ref="A5:B5"/>
    <mergeCell ref="C5:G5"/>
    <mergeCell ref="I5:N5"/>
    <mergeCell ref="A6:B6"/>
    <mergeCell ref="C6:G6"/>
    <mergeCell ref="I6:N6"/>
    <mergeCell ref="C7:E7"/>
    <mergeCell ref="I7:L7"/>
    <mergeCell ref="C11:E11"/>
    <mergeCell ref="I11:L11"/>
    <mergeCell ref="B12:G12"/>
    <mergeCell ref="H12:N12"/>
    <mergeCell ref="B13:G13"/>
    <mergeCell ref="H13:N13"/>
    <mergeCell ref="A7:B11"/>
    <mergeCell ref="C8:E8"/>
    <mergeCell ref="I8:L8"/>
    <mergeCell ref="C9:E9"/>
    <mergeCell ref="I9:L9"/>
    <mergeCell ref="C10:E10"/>
    <mergeCell ref="I10:L10"/>
    <mergeCell ref="E14:G14"/>
    <mergeCell ref="H14:I14"/>
    <mergeCell ref="L14:N14"/>
    <mergeCell ref="E15:G15"/>
    <mergeCell ref="H15:I15"/>
    <mergeCell ref="L15:N15"/>
    <mergeCell ref="E16:G16"/>
    <mergeCell ref="H16:I16"/>
    <mergeCell ref="L16:N16"/>
    <mergeCell ref="E17:G17"/>
    <mergeCell ref="H17:I17"/>
    <mergeCell ref="L17:N17"/>
    <mergeCell ref="L20:N20"/>
    <mergeCell ref="E21:G21"/>
    <mergeCell ref="H21:I21"/>
    <mergeCell ref="L21:N21"/>
    <mergeCell ref="E18:G18"/>
    <mergeCell ref="H18:I18"/>
    <mergeCell ref="L18:N18"/>
    <mergeCell ref="E19:G19"/>
    <mergeCell ref="H19:I19"/>
    <mergeCell ref="L19:N19"/>
    <mergeCell ref="A26:N26"/>
    <mergeCell ref="A12:A13"/>
    <mergeCell ref="A14:A22"/>
    <mergeCell ref="B15:B21"/>
    <mergeCell ref="C15:C17"/>
    <mergeCell ref="C19:C20"/>
    <mergeCell ref="L23:N23"/>
    <mergeCell ref="H23:I23"/>
    <mergeCell ref="E23:G23"/>
    <mergeCell ref="E22:G22"/>
    <mergeCell ref="H22:I22"/>
    <mergeCell ref="L22:N22"/>
    <mergeCell ref="A24:I24"/>
    <mergeCell ref="L24:N24"/>
    <mergeCell ref="E20:G20"/>
    <mergeCell ref="H20:I20"/>
  </mergeCells>
  <phoneticPr fontId="15" type="noConversion"/>
  <printOptions horizontalCentered="1"/>
  <pageMargins left="0.50347222222222199" right="0.50347222222222199" top="0.75138888888888899" bottom="0.55486111111111103" header="0.29861111111111099" footer="0.29861111111111099"/>
  <pageSetup paperSize="9" scale="95" orientation="landscape" r:id="rId1"/>
  <rowBreaks count="2" manualBreakCount="2">
    <brk id="24" max="16383" man="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2022-06-06T09:58:13Z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DB16FA94B72840F39357768A53627FBE</vt:lpwstr>
  </property>
  <property fmtid="{D5CDD505-2E9C-101B-9397-08002B2CF9AE}" pid="3" name="KSOProductBuildVer">
    <vt:lpwstr>2052-11.1.0.11411</vt:lpwstr>
  </property>
</Properties>
</file>