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3A0F9DA-D183-4219-937E-1BBD67014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N8" i="1" s="1"/>
  <c r="K26" i="1" s="1"/>
  <c r="J26" i="1"/>
</calcChain>
</file>

<file path=xl/sharedStrings.xml><?xml version="1.0" encoding="utf-8"?>
<sst xmlns="http://schemas.openxmlformats.org/spreadsheetml/2006/main" count="78" uniqueCount="65">
  <si>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</si>
  <si>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</si>
  <si>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</si>
  <si>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</si>
  <si>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</si>
  <si>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</si>
  <si>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</si>
  <si>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</si>
  <si>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</si>
  <si>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</si>
  <si>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</si>
  <si>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</si>
  <si>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</si>
  <si>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</si>
  <si>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</si>
  <si>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</si>
  <si>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</si>
  <si>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</si>
  <si>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</si>
  <si>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</si>
  <si>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</si>
  <si>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</si>
  <si>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</si>
  <si>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</si>
  <si>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</si>
  <si>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</si>
  <si>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</si>
  <si>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</si>
  <si>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</si>
  <si>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</si>
  <si>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</si>
  <si>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</si>
  <si>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</si>
  <si>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</si>
  <si>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</si>
  <si>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</si>
  <si>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</si>
  <si>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</si>
  <si>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</si>
  <si>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</si>
  <si>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北京市农林科学院</t>
    <phoneticPr fontId="11" type="noConversion"/>
  </si>
  <si>
    <t>北京市农林科学院畜牧兽医研究所</t>
    <phoneticPr fontId="11" type="noConversion"/>
  </si>
  <si>
    <t>刘华贵</t>
    <phoneticPr fontId="11" type="noConversion"/>
  </si>
  <si>
    <t>完成地上物勘测和评估，完成地上物补偿协议的起草、签订及资金支付工作，保障畜牧试验基地租赁及建设工作有序开展。</t>
    <phoneticPr fontId="11" type="noConversion"/>
  </si>
  <si>
    <t>已完成地上物勘测、评估和补偿协议签订及资金支付工作，试验基地按照既定计划已开工建设。</t>
    <phoneticPr fontId="11" type="noConversion"/>
  </si>
  <si>
    <t>补偿协议</t>
    <phoneticPr fontId="11" type="noConversion"/>
  </si>
  <si>
    <t>1份</t>
    <phoneticPr fontId="11" type="noConversion"/>
  </si>
  <si>
    <t>验收合格率</t>
    <phoneticPr fontId="11" type="noConversion"/>
  </si>
  <si>
    <t>项目预算控制数</t>
    <phoneticPr fontId="11" type="noConversion"/>
  </si>
  <si>
    <t>550.34万元</t>
    <phoneticPr fontId="11" type="noConversion"/>
  </si>
  <si>
    <t>补偿双方人员满意度</t>
    <phoneticPr fontId="11" type="noConversion"/>
  </si>
  <si>
    <t>≥98%</t>
    <phoneticPr fontId="11" type="noConversion"/>
  </si>
  <si>
    <t>补偿价格评估报告</t>
    <phoneticPr fontId="11" type="noConversion"/>
  </si>
  <si>
    <t>补偿协议起草、签订，支付补偿金额50%</t>
    <phoneticPr fontId="11" type="noConversion"/>
  </si>
  <si>
    <t>完成地上物拆除</t>
    <phoneticPr fontId="11" type="noConversion"/>
  </si>
  <si>
    <t>2020年11月-2021年1月</t>
    <phoneticPr fontId="11" type="noConversion"/>
  </si>
  <si>
    <t>支付补偿金额剩余50%</t>
    <phoneticPr fontId="11" type="noConversion"/>
  </si>
  <si>
    <t>项目验收</t>
    <phoneticPr fontId="11" type="noConversion"/>
  </si>
  <si>
    <t>2021年3月-4月</t>
    <phoneticPr fontId="11" type="noConversion"/>
  </si>
  <si>
    <t>履职基础、公共服务能力</t>
    <phoneticPr fontId="11" type="noConversion"/>
  </si>
  <si>
    <t>得到提升</t>
    <phoneticPr fontId="11" type="noConversion"/>
  </si>
  <si>
    <t>2021年3-4月</t>
    <phoneticPr fontId="11" type="noConversion"/>
  </si>
  <si>
    <t>由于补偿金支付滞后导致项目整体进度不得不向后推迟。补偿金支付进度滞后的原因是对方未能按时提供补偿金发票。针对这一问题项目负责人及时与对方积极沟通，督促其尽快提供发票，发票到位后立即完成了补偿金的支付。</t>
    <phoneticPr fontId="11" type="noConversion"/>
  </si>
  <si>
    <t>效益指标
（30分）</t>
    <phoneticPr fontId="11" type="noConversion"/>
  </si>
  <si>
    <t>畜牧实验基地土地租赁地上物补偿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</si>
</sst>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BreakPreview" zoomScaleNormal="100" workbookViewId="0">
      <selection activeCell="J19" sqref="J19"/>
    </sheetView>
  </sheetViews>
  <sheetFormatPr defaultColWidth="9" defaultRowHeight="14.25" x14ac:dyDescent="0.2"/>
  <cols>
    <col min="3" max="3" width="9.125" customWidth="1"/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2">
      <c r="A4" s="15" t="s">
        <v>3</v>
      </c>
      <c r="B4" s="15"/>
      <c r="C4" s="16" t="s">
        <v>64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">
      <c r="A5" s="15" t="s">
        <v>4</v>
      </c>
      <c r="B5" s="15"/>
      <c r="C5" s="16" t="s">
        <v>40</v>
      </c>
      <c r="D5" s="16"/>
      <c r="E5" s="16"/>
      <c r="F5" s="16"/>
      <c r="G5" s="16"/>
      <c r="H5" s="2" t="s">
        <v>5</v>
      </c>
      <c r="I5" s="16" t="s">
        <v>41</v>
      </c>
      <c r="J5" s="16"/>
      <c r="K5" s="16"/>
      <c r="L5" s="16"/>
      <c r="M5" s="16"/>
      <c r="N5" s="16"/>
    </row>
    <row r="6" spans="1:14" x14ac:dyDescent="0.2">
      <c r="A6" s="15" t="s">
        <v>6</v>
      </c>
      <c r="B6" s="15"/>
      <c r="C6" s="16" t="s">
        <v>42</v>
      </c>
      <c r="D6" s="16"/>
      <c r="E6" s="16"/>
      <c r="F6" s="16"/>
      <c r="G6" s="16"/>
      <c r="H6" s="2" t="s">
        <v>7</v>
      </c>
      <c r="I6" s="16">
        <v>51503472</v>
      </c>
      <c r="J6" s="16"/>
      <c r="K6" s="16"/>
      <c r="L6" s="16"/>
      <c r="M6" s="16"/>
      <c r="N6" s="16"/>
    </row>
    <row r="7" spans="1:14" x14ac:dyDescent="0.2">
      <c r="A7" s="18" t="s">
        <v>8</v>
      </c>
      <c r="B7" s="19"/>
      <c r="C7" s="15"/>
      <c r="D7" s="15"/>
      <c r="E7" s="15"/>
      <c r="F7" s="2" t="s">
        <v>9</v>
      </c>
      <c r="G7" s="2" t="s">
        <v>10</v>
      </c>
      <c r="H7" s="2" t="s">
        <v>11</v>
      </c>
      <c r="I7" s="15" t="s">
        <v>12</v>
      </c>
      <c r="J7" s="15"/>
      <c r="K7" s="15"/>
      <c r="L7" s="15"/>
      <c r="M7" s="2" t="s">
        <v>13</v>
      </c>
      <c r="N7" s="2" t="s">
        <v>14</v>
      </c>
    </row>
    <row r="8" spans="1:14" x14ac:dyDescent="0.2">
      <c r="A8" s="20"/>
      <c r="B8" s="21"/>
      <c r="C8" s="24" t="s">
        <v>15</v>
      </c>
      <c r="D8" s="24"/>
      <c r="E8" s="24"/>
      <c r="F8" s="3">
        <v>550.34</v>
      </c>
      <c r="G8" s="3">
        <v>550.34</v>
      </c>
      <c r="H8" s="3">
        <v>550.33989999999994</v>
      </c>
      <c r="I8" s="15">
        <v>10</v>
      </c>
      <c r="J8" s="15"/>
      <c r="K8" s="15"/>
      <c r="L8" s="15"/>
      <c r="M8" s="7">
        <f>H8/G8</f>
        <v>0.9999998182941453</v>
      </c>
      <c r="N8" s="8">
        <f>M8*10</f>
        <v>9.9999981829414537</v>
      </c>
    </row>
    <row r="9" spans="1:14" x14ac:dyDescent="0.2">
      <c r="A9" s="20"/>
      <c r="B9" s="21"/>
      <c r="C9" s="15" t="s">
        <v>16</v>
      </c>
      <c r="D9" s="15"/>
      <c r="E9" s="15"/>
      <c r="F9" s="3"/>
      <c r="G9" s="3"/>
      <c r="H9" s="3"/>
      <c r="I9" s="16" t="s">
        <v>17</v>
      </c>
      <c r="J9" s="16"/>
      <c r="K9" s="16"/>
      <c r="L9" s="16"/>
      <c r="M9" s="3" t="s">
        <v>17</v>
      </c>
      <c r="N9" s="3" t="s">
        <v>17</v>
      </c>
    </row>
    <row r="10" spans="1:14" x14ac:dyDescent="0.2">
      <c r="A10" s="20"/>
      <c r="B10" s="21"/>
      <c r="C10" s="15" t="s">
        <v>18</v>
      </c>
      <c r="D10" s="15"/>
      <c r="E10" s="15"/>
      <c r="F10" s="3"/>
      <c r="G10" s="3"/>
      <c r="H10" s="3"/>
      <c r="I10" s="16" t="s">
        <v>17</v>
      </c>
      <c r="J10" s="16"/>
      <c r="K10" s="16"/>
      <c r="L10" s="16"/>
      <c r="M10" s="3" t="s">
        <v>17</v>
      </c>
      <c r="N10" s="3" t="s">
        <v>17</v>
      </c>
    </row>
    <row r="11" spans="1:14" x14ac:dyDescent="0.2">
      <c r="A11" s="22"/>
      <c r="B11" s="23"/>
      <c r="C11" s="15" t="s">
        <v>19</v>
      </c>
      <c r="D11" s="15"/>
      <c r="E11" s="15"/>
      <c r="F11" s="3">
        <v>550.34</v>
      </c>
      <c r="G11" s="3">
        <v>550.34</v>
      </c>
      <c r="H11" s="3">
        <v>550.33989999999994</v>
      </c>
      <c r="I11" s="16" t="s">
        <v>17</v>
      </c>
      <c r="J11" s="16"/>
      <c r="K11" s="16"/>
      <c r="L11" s="16"/>
      <c r="M11" s="3" t="s">
        <v>17</v>
      </c>
      <c r="N11" s="3" t="s">
        <v>17</v>
      </c>
    </row>
    <row r="12" spans="1:14" x14ac:dyDescent="0.2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44.45" customHeight="1" x14ac:dyDescent="0.2">
      <c r="A13" s="15"/>
      <c r="B13" s="17" t="s">
        <v>43</v>
      </c>
      <c r="C13" s="17"/>
      <c r="D13" s="17"/>
      <c r="E13" s="17"/>
      <c r="F13" s="17"/>
      <c r="G13" s="17"/>
      <c r="H13" s="17" t="s">
        <v>44</v>
      </c>
      <c r="I13" s="17"/>
      <c r="J13" s="17"/>
      <c r="K13" s="17"/>
      <c r="L13" s="17"/>
      <c r="M13" s="17"/>
      <c r="N13" s="17"/>
    </row>
    <row r="14" spans="1:14" ht="31.7" customHeight="1" x14ac:dyDescent="0.2">
      <c r="A14" s="46" t="s">
        <v>23</v>
      </c>
      <c r="B14" s="2" t="s">
        <v>24</v>
      </c>
      <c r="C14" s="2" t="s">
        <v>25</v>
      </c>
      <c r="D14" s="2" t="s">
        <v>26</v>
      </c>
      <c r="E14" s="15" t="s">
        <v>27</v>
      </c>
      <c r="F14" s="15"/>
      <c r="G14" s="15"/>
      <c r="H14" s="15" t="s">
        <v>28</v>
      </c>
      <c r="I14" s="15"/>
      <c r="J14" s="2" t="s">
        <v>12</v>
      </c>
      <c r="K14" s="2" t="s">
        <v>14</v>
      </c>
      <c r="L14" s="15" t="s">
        <v>29</v>
      </c>
      <c r="M14" s="15"/>
      <c r="N14" s="15"/>
    </row>
    <row r="15" spans="1:14" ht="22.5" x14ac:dyDescent="0.2">
      <c r="A15" s="47"/>
      <c r="B15" s="15" t="s">
        <v>30</v>
      </c>
      <c r="C15" s="11" t="s">
        <v>31</v>
      </c>
      <c r="D15" s="4" t="s">
        <v>45</v>
      </c>
      <c r="E15" s="25" t="s">
        <v>46</v>
      </c>
      <c r="F15" s="25"/>
      <c r="G15" s="25"/>
      <c r="H15" s="16" t="s">
        <v>46</v>
      </c>
      <c r="I15" s="16"/>
      <c r="J15" s="3">
        <v>15</v>
      </c>
      <c r="K15" s="3">
        <v>15</v>
      </c>
      <c r="L15" s="16"/>
      <c r="M15" s="16"/>
      <c r="N15" s="16"/>
    </row>
    <row r="16" spans="1:14" ht="22.5" x14ac:dyDescent="0.2">
      <c r="A16" s="47"/>
      <c r="B16" s="15"/>
      <c r="C16" s="11" t="s">
        <v>32</v>
      </c>
      <c r="D16" s="4" t="s">
        <v>47</v>
      </c>
      <c r="E16" s="28">
        <v>1</v>
      </c>
      <c r="F16" s="25"/>
      <c r="G16" s="25"/>
      <c r="H16" s="29">
        <v>1</v>
      </c>
      <c r="I16" s="16"/>
      <c r="J16" s="3">
        <v>15</v>
      </c>
      <c r="K16" s="3">
        <v>15</v>
      </c>
      <c r="L16" s="16"/>
      <c r="M16" s="16"/>
      <c r="N16" s="16"/>
    </row>
    <row r="17" spans="1:14" x14ac:dyDescent="0.2">
      <c r="A17" s="47"/>
      <c r="B17" s="15"/>
      <c r="C17" s="46" t="s">
        <v>33</v>
      </c>
      <c r="D17" s="4" t="s">
        <v>52</v>
      </c>
      <c r="E17" s="26">
        <v>44075</v>
      </c>
      <c r="F17" s="25"/>
      <c r="G17" s="25"/>
      <c r="H17" s="27">
        <v>44075</v>
      </c>
      <c r="I17" s="16"/>
      <c r="J17" s="3">
        <v>2</v>
      </c>
      <c r="K17" s="3">
        <v>2</v>
      </c>
      <c r="L17" s="16"/>
      <c r="M17" s="16"/>
      <c r="N17" s="16"/>
    </row>
    <row r="18" spans="1:14" ht="64.5" customHeight="1" x14ac:dyDescent="0.2">
      <c r="A18" s="47"/>
      <c r="B18" s="15"/>
      <c r="C18" s="47"/>
      <c r="D18" s="4" t="s">
        <v>53</v>
      </c>
      <c r="E18" s="26">
        <v>44105</v>
      </c>
      <c r="F18" s="25"/>
      <c r="G18" s="25"/>
      <c r="H18" s="30">
        <v>44228</v>
      </c>
      <c r="I18" s="31"/>
      <c r="J18" s="12">
        <v>2</v>
      </c>
      <c r="K18" s="12">
        <v>1.8</v>
      </c>
      <c r="L18" s="32" t="s">
        <v>62</v>
      </c>
      <c r="M18" s="33"/>
      <c r="N18" s="34"/>
    </row>
    <row r="19" spans="1:14" x14ac:dyDescent="0.2">
      <c r="A19" s="47"/>
      <c r="B19" s="15"/>
      <c r="C19" s="47"/>
      <c r="D19" s="4" t="s">
        <v>54</v>
      </c>
      <c r="E19" s="25" t="s">
        <v>55</v>
      </c>
      <c r="F19" s="25"/>
      <c r="G19" s="25"/>
      <c r="H19" s="31" t="s">
        <v>61</v>
      </c>
      <c r="I19" s="31"/>
      <c r="J19" s="12">
        <v>2</v>
      </c>
      <c r="K19" s="12">
        <v>1.8</v>
      </c>
      <c r="L19" s="35"/>
      <c r="M19" s="36"/>
      <c r="N19" s="37"/>
    </row>
    <row r="20" spans="1:14" ht="14.1" customHeight="1" x14ac:dyDescent="0.2">
      <c r="A20" s="47"/>
      <c r="B20" s="15"/>
      <c r="C20" s="47"/>
      <c r="D20" s="4" t="s">
        <v>56</v>
      </c>
      <c r="E20" s="26">
        <v>44228</v>
      </c>
      <c r="F20" s="25"/>
      <c r="G20" s="25"/>
      <c r="H20" s="30">
        <v>44409</v>
      </c>
      <c r="I20" s="31"/>
      <c r="J20" s="12">
        <v>2</v>
      </c>
      <c r="K20" s="12">
        <v>1.8</v>
      </c>
      <c r="L20" s="35"/>
      <c r="M20" s="36"/>
      <c r="N20" s="37"/>
    </row>
    <row r="21" spans="1:14" x14ac:dyDescent="0.2">
      <c r="A21" s="47"/>
      <c r="B21" s="15"/>
      <c r="C21" s="48"/>
      <c r="D21" s="4" t="s">
        <v>57</v>
      </c>
      <c r="E21" s="25" t="s">
        <v>58</v>
      </c>
      <c r="F21" s="25"/>
      <c r="G21" s="25"/>
      <c r="H21" s="30">
        <v>44440</v>
      </c>
      <c r="I21" s="31"/>
      <c r="J21" s="12">
        <v>2</v>
      </c>
      <c r="K21" s="12">
        <v>1.8</v>
      </c>
      <c r="L21" s="38"/>
      <c r="M21" s="39"/>
      <c r="N21" s="40"/>
    </row>
    <row r="22" spans="1:14" ht="22.5" x14ac:dyDescent="0.2">
      <c r="A22" s="47"/>
      <c r="B22" s="15"/>
      <c r="C22" s="2" t="s">
        <v>34</v>
      </c>
      <c r="D22" s="4" t="s">
        <v>48</v>
      </c>
      <c r="E22" s="42" t="s">
        <v>49</v>
      </c>
      <c r="F22" s="43"/>
      <c r="G22" s="44"/>
      <c r="H22" s="16" t="s">
        <v>49</v>
      </c>
      <c r="I22" s="16"/>
      <c r="J22" s="3">
        <v>10</v>
      </c>
      <c r="K22" s="3">
        <v>10</v>
      </c>
      <c r="L22" s="16"/>
      <c r="M22" s="16"/>
      <c r="N22" s="16"/>
    </row>
    <row r="23" spans="1:14" ht="22.5" x14ac:dyDescent="0.2">
      <c r="A23" s="47"/>
      <c r="B23" s="10" t="s">
        <v>63</v>
      </c>
      <c r="C23" s="2" t="s">
        <v>35</v>
      </c>
      <c r="D23" s="4" t="s">
        <v>59</v>
      </c>
      <c r="E23" s="16" t="s">
        <v>60</v>
      </c>
      <c r="F23" s="16"/>
      <c r="G23" s="16"/>
      <c r="H23" s="16" t="s">
        <v>60</v>
      </c>
      <c r="I23" s="16"/>
      <c r="J23" s="3">
        <v>30</v>
      </c>
      <c r="K23" s="3">
        <v>26</v>
      </c>
      <c r="L23" s="16"/>
      <c r="M23" s="16"/>
      <c r="N23" s="16"/>
    </row>
    <row r="24" spans="1:14" x14ac:dyDescent="0.2">
      <c r="A24" s="47"/>
      <c r="B24" s="46" t="s">
        <v>36</v>
      </c>
      <c r="C24" s="15" t="s">
        <v>37</v>
      </c>
      <c r="D24" s="49" t="s">
        <v>50</v>
      </c>
      <c r="E24" s="16" t="s">
        <v>51</v>
      </c>
      <c r="F24" s="16"/>
      <c r="G24" s="16"/>
      <c r="H24" s="29">
        <v>0.98</v>
      </c>
      <c r="I24" s="16"/>
      <c r="J24" s="16">
        <v>10</v>
      </c>
      <c r="K24" s="16">
        <v>10</v>
      </c>
      <c r="L24" s="16"/>
      <c r="M24" s="16"/>
      <c r="N24" s="16"/>
    </row>
    <row r="25" spans="1:14" x14ac:dyDescent="0.2">
      <c r="A25" s="48"/>
      <c r="B25" s="48"/>
      <c r="C25" s="15"/>
      <c r="D25" s="49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41" t="s">
        <v>38</v>
      </c>
      <c r="B26" s="41"/>
      <c r="C26" s="41"/>
      <c r="D26" s="41"/>
      <c r="E26" s="41"/>
      <c r="F26" s="41"/>
      <c r="G26" s="41"/>
      <c r="H26" s="41"/>
      <c r="I26" s="41"/>
      <c r="J26" s="5">
        <f>SUM(J15:J25)+I8</f>
        <v>100</v>
      </c>
      <c r="K26" s="9">
        <f>SUM(K15:K25)+N8</f>
        <v>95.199998182941442</v>
      </c>
      <c r="L26" s="16"/>
      <c r="M26" s="16"/>
      <c r="N26" s="16"/>
    </row>
    <row r="27" spans="1:1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7.35" customHeight="1" x14ac:dyDescent="0.2">
      <c r="A28" s="45" t="s">
        <v>39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</sheetData>
  <mergeCells count="67">
    <mergeCell ref="A28:N28"/>
    <mergeCell ref="A12:A13"/>
    <mergeCell ref="A14:A25"/>
    <mergeCell ref="B15:B22"/>
    <mergeCell ref="B24:B25"/>
    <mergeCell ref="C17:C21"/>
    <mergeCell ref="C24:C25"/>
    <mergeCell ref="D24:D25"/>
    <mergeCell ref="J24:J25"/>
    <mergeCell ref="K24:K25"/>
    <mergeCell ref="E24:G25"/>
    <mergeCell ref="H24:I25"/>
    <mergeCell ref="L24:N25"/>
    <mergeCell ref="E23:G23"/>
    <mergeCell ref="H23:I23"/>
    <mergeCell ref="L23:N23"/>
    <mergeCell ref="A26:I26"/>
    <mergeCell ref="L26:N26"/>
    <mergeCell ref="E22:G22"/>
    <mergeCell ref="H22:I22"/>
    <mergeCell ref="L22:N22"/>
    <mergeCell ref="E20:G20"/>
    <mergeCell ref="H20:I20"/>
    <mergeCell ref="E21:G21"/>
    <mergeCell ref="H21:I21"/>
    <mergeCell ref="L18:N21"/>
    <mergeCell ref="E19:G19"/>
    <mergeCell ref="E18:G18"/>
    <mergeCell ref="H18:I18"/>
    <mergeCell ref="H19:I19"/>
    <mergeCell ref="E17:G17"/>
    <mergeCell ref="H17:I17"/>
    <mergeCell ref="L17:N17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2022-04-06T08:40:59Z</cp:lastPrinted>
  <dcterms:created xsi:type="dcterms:W3CDTF">2015-06-05T18:19:00Z</dcterms:created>
  <dcterms:modified xsi:type="dcterms:W3CDTF">2022-06-06T09:56:59Z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