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81C019F7-E6AF-48F1-B3E4-1D0508299A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1" l="1"/>
  <c r="M8" i="1"/>
  <c r="N8" i="1" s="1"/>
  <c r="K28" i="1" s="1"/>
</calcChain>
</file>

<file path=xl/sharedStrings.xml><?xml version="1.0" encoding="utf-8"?>
<sst xmlns="http://schemas.openxmlformats.org/spreadsheetml/2006/main" count="97" uniqueCount="79">
  <si>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</si>
  <si>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</si>
  <si>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</si>
  <si>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</si>
  <si>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生草覆盖对葡萄园生物多样性和生态系统功能的影响及其机制研究</t>
  </si>
  <si>
    <t>主管部门</t>
  </si>
  <si>
    <t>北京市农林科学院</t>
  </si>
  <si>
    <t>实施单位</t>
  </si>
  <si>
    <t>草业花卉与景观生态研究所</t>
  </si>
  <si>
    <t>项目负责人</t>
  </si>
  <si>
    <t>侯彦会</t>
  </si>
  <si>
    <t>联系电话</t>
  </si>
  <si>
    <t>010-51503349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</si>
  <si>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</si>
  <si>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</si>
  <si>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</si>
  <si>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</si>
  <si>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</si>
  <si>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</si>
  <si>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</si>
  <si>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</si>
  <si>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</si>
  <si>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</si>
  <si>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</si>
  <si>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</si>
  <si>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</si>
  <si>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</si>
  <si>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</si>
  <si>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目标1：阐明生草覆盖对葡萄园小气候、植物和微生物多样性以及地下碳循环过程等生态系统功能的影响；                                                                             目标2：揭示生草覆盖影响生态系统功能的驱动因素及其内在作用机制。           </t>
  </si>
  <si>
    <t xml:space="preserve">目标1：阐明了生草覆盖对葡萄园小气候、植物和微生物多样性以及地下碳循环过程等生态系统功能的影响；                                                                             目标2：揭示了生草覆盖影响生态系统功能的驱动因素及其内在作用机制。                     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</si>
  <si>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</si>
  <si>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</si>
  <si>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</si>
  <si>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</si>
  <si>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</si>
  <si>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</si>
  <si>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</si>
  <si>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</si>
  <si>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</si>
  <si>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发表论文</t>
  </si>
  <si>
    <t>1篇</t>
  </si>
  <si>
    <t>年度总结报告</t>
  </si>
  <si>
    <t>1份</t>
  </si>
  <si>
    <t>质量指标
（15分）</t>
  </si>
  <si>
    <t>SCI</t>
  </si>
  <si>
    <t>阐明生草覆盖对葡萄园生物多样性和生态系统功能的影响及其机制</t>
  </si>
  <si>
    <t>阐明了生草覆盖对葡萄园生物多样性和生态系统功能的影响，并揭示了其内在机制</t>
  </si>
  <si>
    <t>时效指标
（10分）</t>
  </si>
  <si>
    <t>目标1</t>
  </si>
  <si>
    <t>2021年11月前</t>
  </si>
  <si>
    <t>目标2</t>
  </si>
  <si>
    <t>2021年12月前</t>
  </si>
  <si>
    <t>成本指标（10分）</t>
  </si>
  <si>
    <t>目标和发表论文</t>
  </si>
  <si>
    <t>目标1≥14万元，目标2≥4万元，发表论文0.5-1.0万元</t>
  </si>
  <si>
    <t>14.3674万元</t>
  </si>
  <si>
    <t>偏差原因：发表论文版面费由其它项目支出，本项目未支出版面费；由于受疫情和当地降雨偏多影响，差旅受到一定影响，减少了项目支出。     改进措施：深入挖掘数据，弥补天气和疫情及支出减少造成的不利影响。</t>
  </si>
  <si>
    <t>效益指标
（30分）</t>
  </si>
  <si>
    <t>经济效益指标</t>
  </si>
  <si>
    <t>经济效益</t>
  </si>
  <si>
    <t>葡萄园单位土地经济效益显著提高</t>
  </si>
  <si>
    <t>与对照相比，生草使葡萄园单位土地经济效益显著提高</t>
  </si>
  <si>
    <t>偏差原因：技术实施当年，生草覆盖植物覆盖度偏低，比预期略有降低，而且初期养护管理成本较高。      改进措施：植物在建植次年覆盖度提升，不再进行任何管护，而且对葡萄的品质和经济效益有所增加。</t>
  </si>
  <si>
    <t>社会效益指标</t>
  </si>
  <si>
    <t>社会效益</t>
  </si>
  <si>
    <t>生草覆盖使葡萄园植被、碳固持能力和景观效果得到显著提升</t>
  </si>
  <si>
    <t>相对于葡萄园裸露土地，生草覆盖增加了植被盖度，碳固持能力有所增加，葡萄园景观效果得到显著提升，减少了风蚀和沙尘危害。</t>
  </si>
  <si>
    <t>偏差原因：实施当年，生草覆盖植物覆盖度比预期偏低，低矮的草本植物固碳能力相对有限。              改进措施：在建植次年植被覆盖度会自然提升，由于植株变大和盖度增加以及根系发育，生草植物的碳固持能力会增加。</t>
  </si>
  <si>
    <t>可持续影响指标</t>
  </si>
  <si>
    <t>可持续影响</t>
  </si>
  <si>
    <t>可以持续多年提供生态服务功能以及社会和经济效益</t>
  </si>
  <si>
    <t>葡萄园生草覆盖所选取的草种为多年生优质草种，可连续多年提供生态服务功能和社会经济效益。</t>
  </si>
  <si>
    <t>偏差原因：监测时间短可持续性影响需要长期监测数据支持。          改进措施：对生草覆盖试验区进行持续数据监测。</t>
  </si>
  <si>
    <t>满意度指标
（10分）</t>
  </si>
  <si>
    <t>服务对象满意度指标</t>
  </si>
  <si>
    <t>服务对象满意度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</si>
  <si>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</si>
  <si>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</si>
  <si>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≥95%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</si>
</sst>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12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31" fontId="5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view="pageBreakPreview" topLeftCell="A15" zoomScaleNormal="100" workbookViewId="0">
      <selection activeCell="J26" sqref="J26:J27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">
      <c r="A4" s="13" t="s">
        <v>3</v>
      </c>
      <c r="B4" s="13"/>
      <c r="C4" s="14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">
      <c r="A5" s="13" t="s">
        <v>5</v>
      </c>
      <c r="B5" s="13"/>
      <c r="C5" s="14" t="s">
        <v>6</v>
      </c>
      <c r="D5" s="14"/>
      <c r="E5" s="14"/>
      <c r="F5" s="14"/>
      <c r="G5" s="14"/>
      <c r="H5" s="2" t="s">
        <v>7</v>
      </c>
      <c r="I5" s="14" t="s">
        <v>8</v>
      </c>
      <c r="J5" s="14"/>
      <c r="K5" s="14"/>
      <c r="L5" s="14"/>
      <c r="M5" s="14"/>
      <c r="N5" s="14"/>
    </row>
    <row r="6" spans="1:14" x14ac:dyDescent="0.2">
      <c r="A6" s="13" t="s">
        <v>9</v>
      </c>
      <c r="B6" s="13"/>
      <c r="C6" s="14" t="s">
        <v>10</v>
      </c>
      <c r="D6" s="14"/>
      <c r="E6" s="14"/>
      <c r="F6" s="14"/>
      <c r="G6" s="14"/>
      <c r="H6" s="2" t="s">
        <v>11</v>
      </c>
      <c r="I6" s="14" t="s">
        <v>12</v>
      </c>
      <c r="J6" s="14"/>
      <c r="K6" s="14"/>
      <c r="L6" s="14"/>
      <c r="M6" s="14"/>
      <c r="N6" s="14"/>
    </row>
    <row r="7" spans="1:14" x14ac:dyDescent="0.2">
      <c r="A7" s="47" t="s">
        <v>13</v>
      </c>
      <c r="B7" s="48"/>
      <c r="C7" s="13"/>
      <c r="D7" s="13"/>
      <c r="E7" s="13"/>
      <c r="F7" s="2" t="s">
        <v>14</v>
      </c>
      <c r="G7" s="2" t="s">
        <v>15</v>
      </c>
      <c r="H7" s="2" t="s">
        <v>16</v>
      </c>
      <c r="I7" s="13" t="s">
        <v>17</v>
      </c>
      <c r="J7" s="13"/>
      <c r="K7" s="13"/>
      <c r="L7" s="13"/>
      <c r="M7" s="2" t="s">
        <v>18</v>
      </c>
      <c r="N7" s="2" t="s">
        <v>19</v>
      </c>
    </row>
    <row r="8" spans="1:14" x14ac:dyDescent="0.2">
      <c r="A8" s="49"/>
      <c r="B8" s="50"/>
      <c r="C8" s="15" t="s">
        <v>20</v>
      </c>
      <c r="D8" s="15"/>
      <c r="E8" s="15"/>
      <c r="F8" s="3">
        <v>20</v>
      </c>
      <c r="G8" s="3">
        <v>20</v>
      </c>
      <c r="H8" s="3">
        <v>14.3674</v>
      </c>
      <c r="I8" s="13">
        <v>10</v>
      </c>
      <c r="J8" s="13"/>
      <c r="K8" s="13"/>
      <c r="L8" s="13"/>
      <c r="M8" s="7">
        <f>H8/G8</f>
        <v>0.71836999999999995</v>
      </c>
      <c r="N8" s="8">
        <f>M8*10</f>
        <v>7.1837</v>
      </c>
    </row>
    <row r="9" spans="1:14" x14ac:dyDescent="0.2">
      <c r="A9" s="49"/>
      <c r="B9" s="50"/>
      <c r="C9" s="13" t="s">
        <v>21</v>
      </c>
      <c r="D9" s="13"/>
      <c r="E9" s="13"/>
      <c r="F9" s="3">
        <v>0</v>
      </c>
      <c r="G9" s="3">
        <v>0</v>
      </c>
      <c r="H9" s="3">
        <v>0</v>
      </c>
      <c r="I9" s="14" t="s">
        <v>22</v>
      </c>
      <c r="J9" s="14"/>
      <c r="K9" s="14"/>
      <c r="L9" s="14"/>
      <c r="M9" s="3" t="s">
        <v>22</v>
      </c>
      <c r="N9" s="3" t="s">
        <v>22</v>
      </c>
    </row>
    <row r="10" spans="1:14" x14ac:dyDescent="0.2">
      <c r="A10" s="49"/>
      <c r="B10" s="50"/>
      <c r="C10" s="13" t="s">
        <v>23</v>
      </c>
      <c r="D10" s="13"/>
      <c r="E10" s="13"/>
      <c r="F10" s="3">
        <v>0</v>
      </c>
      <c r="G10" s="3">
        <v>0</v>
      </c>
      <c r="H10" s="3">
        <v>0</v>
      </c>
      <c r="I10" s="14" t="s">
        <v>22</v>
      </c>
      <c r="J10" s="14"/>
      <c r="K10" s="14"/>
      <c r="L10" s="14"/>
      <c r="M10" s="3" t="s">
        <v>22</v>
      </c>
      <c r="N10" s="3" t="s">
        <v>22</v>
      </c>
    </row>
    <row r="11" spans="1:14" x14ac:dyDescent="0.2">
      <c r="A11" s="51"/>
      <c r="B11" s="52"/>
      <c r="C11" s="13" t="s">
        <v>24</v>
      </c>
      <c r="D11" s="13"/>
      <c r="E11" s="13"/>
      <c r="F11" s="3">
        <v>20</v>
      </c>
      <c r="G11" s="3">
        <v>20</v>
      </c>
      <c r="H11" s="3">
        <v>14.3674</v>
      </c>
      <c r="I11" s="14" t="s">
        <v>22</v>
      </c>
      <c r="J11" s="14"/>
      <c r="K11" s="14"/>
      <c r="L11" s="14"/>
      <c r="M11" s="3" t="s">
        <v>22</v>
      </c>
      <c r="N11" s="3" t="s">
        <v>22</v>
      </c>
    </row>
    <row r="12" spans="1:14" x14ac:dyDescent="0.2">
      <c r="A12" s="13" t="s">
        <v>25</v>
      </c>
      <c r="B12" s="13" t="s">
        <v>26</v>
      </c>
      <c r="C12" s="13"/>
      <c r="D12" s="13"/>
      <c r="E12" s="13"/>
      <c r="F12" s="13"/>
      <c r="G12" s="13"/>
      <c r="H12" s="13" t="s">
        <v>27</v>
      </c>
      <c r="I12" s="13"/>
      <c r="J12" s="13"/>
      <c r="K12" s="13"/>
      <c r="L12" s="13"/>
      <c r="M12" s="13"/>
      <c r="N12" s="13"/>
    </row>
    <row r="13" spans="1:14" ht="44.45" customHeight="1" x14ac:dyDescent="0.2">
      <c r="A13" s="13"/>
      <c r="B13" s="16" t="s">
        <v>28</v>
      </c>
      <c r="C13" s="16"/>
      <c r="D13" s="16"/>
      <c r="E13" s="16"/>
      <c r="F13" s="16"/>
      <c r="G13" s="16"/>
      <c r="H13" s="16" t="s">
        <v>29</v>
      </c>
      <c r="I13" s="16"/>
      <c r="J13" s="16"/>
      <c r="K13" s="16"/>
      <c r="L13" s="16"/>
      <c r="M13" s="16"/>
      <c r="N13" s="16"/>
    </row>
    <row r="14" spans="1:14" ht="31.9" customHeight="1" x14ac:dyDescent="0.2">
      <c r="A14" s="34" t="s">
        <v>30</v>
      </c>
      <c r="B14" s="2" t="s">
        <v>31</v>
      </c>
      <c r="C14" s="2" t="s">
        <v>32</v>
      </c>
      <c r="D14" s="2" t="s">
        <v>33</v>
      </c>
      <c r="E14" s="17" t="s">
        <v>34</v>
      </c>
      <c r="F14" s="18"/>
      <c r="G14" s="19"/>
      <c r="H14" s="17" t="s">
        <v>35</v>
      </c>
      <c r="I14" s="19"/>
      <c r="J14" s="2" t="s">
        <v>17</v>
      </c>
      <c r="K14" s="2" t="s">
        <v>19</v>
      </c>
      <c r="L14" s="17" t="s">
        <v>36</v>
      </c>
      <c r="M14" s="18"/>
      <c r="N14" s="19"/>
    </row>
    <row r="15" spans="1:14" x14ac:dyDescent="0.2">
      <c r="A15" s="35"/>
      <c r="B15" s="34" t="s">
        <v>37</v>
      </c>
      <c r="C15" s="34" t="s">
        <v>38</v>
      </c>
      <c r="D15" s="4" t="s">
        <v>39</v>
      </c>
      <c r="E15" s="20" t="s">
        <v>40</v>
      </c>
      <c r="F15" s="21"/>
      <c r="G15" s="22"/>
      <c r="H15" s="23" t="s">
        <v>40</v>
      </c>
      <c r="I15" s="24"/>
      <c r="J15" s="3">
        <v>8</v>
      </c>
      <c r="K15" s="3">
        <v>8</v>
      </c>
      <c r="L15" s="23"/>
      <c r="M15" s="25"/>
      <c r="N15" s="24"/>
    </row>
    <row r="16" spans="1:14" x14ac:dyDescent="0.2">
      <c r="A16" s="35"/>
      <c r="B16" s="35"/>
      <c r="C16" s="36"/>
      <c r="D16" s="4" t="s">
        <v>41</v>
      </c>
      <c r="E16" s="20" t="s">
        <v>42</v>
      </c>
      <c r="F16" s="21"/>
      <c r="G16" s="22"/>
      <c r="H16" s="23" t="s">
        <v>42</v>
      </c>
      <c r="I16" s="24"/>
      <c r="J16" s="3">
        <v>7</v>
      </c>
      <c r="K16" s="3">
        <v>7</v>
      </c>
      <c r="L16" s="23"/>
      <c r="M16" s="25"/>
      <c r="N16" s="24"/>
    </row>
    <row r="17" spans="1:14" x14ac:dyDescent="0.2">
      <c r="A17" s="35"/>
      <c r="B17" s="35"/>
      <c r="C17" s="34" t="s">
        <v>43</v>
      </c>
      <c r="D17" s="5" t="s">
        <v>39</v>
      </c>
      <c r="E17" s="20" t="s">
        <v>44</v>
      </c>
      <c r="F17" s="21"/>
      <c r="G17" s="22"/>
      <c r="H17" s="23" t="s">
        <v>44</v>
      </c>
      <c r="I17" s="24"/>
      <c r="J17" s="3">
        <v>8</v>
      </c>
      <c r="K17" s="3">
        <v>8</v>
      </c>
      <c r="L17" s="23"/>
      <c r="M17" s="25"/>
      <c r="N17" s="24"/>
    </row>
    <row r="18" spans="1:14" ht="35.65" customHeight="1" x14ac:dyDescent="0.2">
      <c r="A18" s="35"/>
      <c r="B18" s="35"/>
      <c r="C18" s="36"/>
      <c r="D18" s="4" t="s">
        <v>41</v>
      </c>
      <c r="E18" s="20" t="s">
        <v>45</v>
      </c>
      <c r="F18" s="21"/>
      <c r="G18" s="22"/>
      <c r="H18" s="23" t="s">
        <v>46</v>
      </c>
      <c r="I18" s="24"/>
      <c r="J18" s="3">
        <v>7</v>
      </c>
      <c r="K18" s="3">
        <v>7</v>
      </c>
      <c r="L18" s="23"/>
      <c r="M18" s="25"/>
      <c r="N18" s="24"/>
    </row>
    <row r="19" spans="1:14" ht="14.65" customHeight="1" x14ac:dyDescent="0.2">
      <c r="A19" s="35"/>
      <c r="B19" s="35"/>
      <c r="C19" s="34" t="s">
        <v>47</v>
      </c>
      <c r="D19" s="4" t="s">
        <v>48</v>
      </c>
      <c r="E19" s="20" t="s">
        <v>49</v>
      </c>
      <c r="F19" s="21"/>
      <c r="G19" s="22"/>
      <c r="H19" s="28">
        <v>44497</v>
      </c>
      <c r="I19" s="24"/>
      <c r="J19" s="3">
        <v>3</v>
      </c>
      <c r="K19" s="3">
        <v>3</v>
      </c>
      <c r="L19" s="23"/>
      <c r="M19" s="25"/>
      <c r="N19" s="24"/>
    </row>
    <row r="20" spans="1:14" ht="13.35" customHeight="1" x14ac:dyDescent="0.2">
      <c r="A20" s="35"/>
      <c r="B20" s="35"/>
      <c r="C20" s="35"/>
      <c r="D20" s="4" t="s">
        <v>50</v>
      </c>
      <c r="E20" s="20" t="s">
        <v>51</v>
      </c>
      <c r="F20" s="21"/>
      <c r="G20" s="22"/>
      <c r="H20" s="28">
        <v>44530</v>
      </c>
      <c r="I20" s="24"/>
      <c r="J20" s="3">
        <v>3</v>
      </c>
      <c r="K20" s="3">
        <v>3</v>
      </c>
      <c r="L20" s="23"/>
      <c r="M20" s="25"/>
      <c r="N20" s="24"/>
    </row>
    <row r="21" spans="1:14" x14ac:dyDescent="0.2">
      <c r="A21" s="35"/>
      <c r="B21" s="35"/>
      <c r="C21" s="36"/>
      <c r="D21" s="4" t="s">
        <v>39</v>
      </c>
      <c r="E21" s="20" t="s">
        <v>51</v>
      </c>
      <c r="F21" s="21"/>
      <c r="G21" s="22"/>
      <c r="H21" s="28">
        <v>44362</v>
      </c>
      <c r="I21" s="24"/>
      <c r="J21" s="3">
        <v>4</v>
      </c>
      <c r="K21" s="3">
        <v>4</v>
      </c>
      <c r="L21" s="23"/>
      <c r="M21" s="25"/>
      <c r="N21" s="24"/>
    </row>
    <row r="22" spans="1:14" ht="78.75" customHeight="1" x14ac:dyDescent="0.2">
      <c r="A22" s="35"/>
      <c r="B22" s="36"/>
      <c r="C22" s="2" t="s">
        <v>52</v>
      </c>
      <c r="D22" s="4" t="s">
        <v>53</v>
      </c>
      <c r="E22" s="20" t="s">
        <v>54</v>
      </c>
      <c r="F22" s="21"/>
      <c r="G22" s="22"/>
      <c r="H22" s="23" t="s">
        <v>55</v>
      </c>
      <c r="I22" s="24"/>
      <c r="J22" s="3">
        <v>10</v>
      </c>
      <c r="K22" s="3">
        <v>7</v>
      </c>
      <c r="L22" s="26" t="s">
        <v>56</v>
      </c>
      <c r="M22" s="29"/>
      <c r="N22" s="27"/>
    </row>
    <row r="23" spans="1:14" ht="70.900000000000006" customHeight="1" x14ac:dyDescent="0.2">
      <c r="A23" s="35"/>
      <c r="B23" s="34" t="s">
        <v>57</v>
      </c>
      <c r="C23" s="2" t="s">
        <v>58</v>
      </c>
      <c r="D23" s="4" t="s">
        <v>59</v>
      </c>
      <c r="E23" s="23" t="s">
        <v>60</v>
      </c>
      <c r="F23" s="25"/>
      <c r="G23" s="24"/>
      <c r="H23" s="23" t="s">
        <v>61</v>
      </c>
      <c r="I23" s="24"/>
      <c r="J23" s="3">
        <v>10</v>
      </c>
      <c r="K23" s="3">
        <v>7</v>
      </c>
      <c r="L23" s="26" t="s">
        <v>62</v>
      </c>
      <c r="M23" s="29"/>
      <c r="N23" s="27"/>
    </row>
    <row r="24" spans="1:14" ht="84" customHeight="1" x14ac:dyDescent="0.2">
      <c r="A24" s="35"/>
      <c r="B24" s="35"/>
      <c r="C24" s="2" t="s">
        <v>63</v>
      </c>
      <c r="D24" s="4" t="s">
        <v>64</v>
      </c>
      <c r="E24" s="20" t="s">
        <v>65</v>
      </c>
      <c r="F24" s="21"/>
      <c r="G24" s="22"/>
      <c r="H24" s="23" t="s">
        <v>66</v>
      </c>
      <c r="I24" s="24"/>
      <c r="J24" s="3">
        <v>10</v>
      </c>
      <c r="K24" s="3">
        <v>7</v>
      </c>
      <c r="L24" s="26" t="s">
        <v>67</v>
      </c>
      <c r="M24" s="29"/>
      <c r="N24" s="27"/>
    </row>
    <row r="25" spans="1:14" ht="50.65" customHeight="1" x14ac:dyDescent="0.2">
      <c r="A25" s="35"/>
      <c r="B25" s="36"/>
      <c r="C25" s="2" t="s">
        <v>68</v>
      </c>
      <c r="D25" s="4" t="s">
        <v>69</v>
      </c>
      <c r="E25" s="23" t="s">
        <v>70</v>
      </c>
      <c r="F25" s="25"/>
      <c r="G25" s="24"/>
      <c r="H25" s="23" t="s">
        <v>71</v>
      </c>
      <c r="I25" s="24"/>
      <c r="J25" s="3">
        <v>10</v>
      </c>
      <c r="K25" s="3">
        <v>7</v>
      </c>
      <c r="L25" s="26" t="s">
        <v>72</v>
      </c>
      <c r="M25" s="29"/>
      <c r="N25" s="27"/>
    </row>
    <row r="26" spans="1:14" x14ac:dyDescent="0.2">
      <c r="A26" s="35"/>
      <c r="B26" s="34" t="s">
        <v>73</v>
      </c>
      <c r="C26" s="34" t="s">
        <v>74</v>
      </c>
      <c r="D26" s="37" t="s">
        <v>75</v>
      </c>
      <c r="E26" s="41" t="s">
        <v>78</v>
      </c>
      <c r="F26" s="45"/>
      <c r="G26" s="42"/>
      <c r="H26" s="41" t="s">
        <v>78</v>
      </c>
      <c r="I26" s="42"/>
      <c r="J26" s="39">
        <v>10</v>
      </c>
      <c r="K26" s="39">
        <v>10</v>
      </c>
      <c r="L26" s="41"/>
      <c r="M26" s="45"/>
      <c r="N26" s="42"/>
    </row>
    <row r="27" spans="1:14" x14ac:dyDescent="0.2">
      <c r="A27" s="36"/>
      <c r="B27" s="36"/>
      <c r="C27" s="36"/>
      <c r="D27" s="38"/>
      <c r="E27" s="43"/>
      <c r="F27" s="46"/>
      <c r="G27" s="44"/>
      <c r="H27" s="43"/>
      <c r="I27" s="44"/>
      <c r="J27" s="40"/>
      <c r="K27" s="40"/>
      <c r="L27" s="43"/>
      <c r="M27" s="46"/>
      <c r="N27" s="44"/>
    </row>
    <row r="28" spans="1:14" x14ac:dyDescent="0.2">
      <c r="A28" s="30" t="s">
        <v>76</v>
      </c>
      <c r="B28" s="31"/>
      <c r="C28" s="31"/>
      <c r="D28" s="31"/>
      <c r="E28" s="31"/>
      <c r="F28" s="31"/>
      <c r="G28" s="31"/>
      <c r="H28" s="31"/>
      <c r="I28" s="32"/>
      <c r="J28" s="9">
        <f>SUM(J15:J27)+I8</f>
        <v>100</v>
      </c>
      <c r="K28" s="10">
        <f>SUM(K15:K27)+N8</f>
        <v>85.183700000000002</v>
      </c>
      <c r="L28" s="14"/>
      <c r="M28" s="14"/>
      <c r="N28" s="14"/>
    </row>
    <row r="29" spans="1:14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7.35" customHeight="1" x14ac:dyDescent="0.2">
      <c r="A30" s="33" t="s">
        <v>77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</sheetData>
  <mergeCells count="79">
    <mergeCell ref="L26:N27"/>
    <mergeCell ref="E26:G27"/>
    <mergeCell ref="A7:B11"/>
    <mergeCell ref="A28:I28"/>
    <mergeCell ref="L28:N28"/>
    <mergeCell ref="A30:N30"/>
    <mergeCell ref="A12:A13"/>
    <mergeCell ref="A14:A27"/>
    <mergeCell ref="B15:B22"/>
    <mergeCell ref="B23:B25"/>
    <mergeCell ref="B26:B27"/>
    <mergeCell ref="C15:C16"/>
    <mergeCell ref="C17:C18"/>
    <mergeCell ref="C19:C21"/>
    <mergeCell ref="C26:C27"/>
    <mergeCell ref="D26:D27"/>
    <mergeCell ref="J26:J27"/>
    <mergeCell ref="K26:K27"/>
    <mergeCell ref="H26:I27"/>
    <mergeCell ref="E24:G24"/>
    <mergeCell ref="H24:I24"/>
    <mergeCell ref="L24:N24"/>
    <mergeCell ref="E25:G25"/>
    <mergeCell ref="H25:I25"/>
    <mergeCell ref="L25:N25"/>
    <mergeCell ref="E22:G22"/>
    <mergeCell ref="H22:I22"/>
    <mergeCell ref="L22:N22"/>
    <mergeCell ref="E23:G23"/>
    <mergeCell ref="H23:I23"/>
    <mergeCell ref="L23:N23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cp:lastPrinted>2022-04-10T08:56:00Z</cp:lastPrinted>
  <dcterms:created xsi:type="dcterms:W3CDTF">2015-06-05T18:19:00Z</dcterms:created>
  <dcterms:modified xsi:type="dcterms:W3CDTF">2022-06-06T10:34:49Z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