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<sst xmlns="http://schemas.openxmlformats.org/spreadsheetml/2006/main" count="86" uniqueCount="72">
  <si>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</si>
  <si>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</si>
  <si>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</si>
  <si>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</si>
  <si>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瓜类协同创新中心仪器设备购置</t>
  </si>
  <si>
    <t>主管部门</t>
  </si>
  <si>
    <t>北京市农林科学院</t>
  </si>
  <si>
    <t>实施单位</t>
  </si>
  <si>
    <t>北京市农林科学院蔬菜研究所</t>
  </si>
  <si>
    <t>项目负责人</t>
  </si>
  <si>
    <t>温常龙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</si>
  <si>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</si>
  <si>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</si>
  <si>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</si>
  <si>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</si>
  <si>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</si>
  <si>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</si>
  <si>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</si>
  <si>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</si>
  <si>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</si>
  <si>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</si>
  <si>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</si>
  <si>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</si>
  <si>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</si>
  <si>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</si>
  <si>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</si>
  <si>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</si>
  <si>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购置Jess多功能全自动蛋白质表达定量分析系统等15套仪器设备，保障“瓜类协同创新中心”科研创新工作的顺利开展,提高研究创新能力。</t>
  </si>
  <si>
    <t>完成其中13套仪器的购置验收，2套进口仪器正在办理免税，预计4月中下旬到货。购置的仪器设备对瓜类创新研究工作提供了强有力支持。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</si>
  <si>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</si>
  <si>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</si>
  <si>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</si>
  <si>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</si>
  <si>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</si>
  <si>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</si>
  <si>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</si>
  <si>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</si>
  <si>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</si>
  <si>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新增仪器设备数量</t>
  </si>
  <si>
    <t>2021年国家海关总署免税政策总则颁布晚，叠加疫情影响了进口设备免税办理与到货，目前还差1台设备未到位，已经到北京但无法送货</t>
  </si>
  <si>
    <t>质量指标
（15分）</t>
  </si>
  <si>
    <t>验收合格率</t>
  </si>
  <si>
    <t>≥100%</t>
  </si>
  <si>
    <t>设备质量</t>
  </si>
  <si>
    <t>达到验收标准/技术参数</t>
  </si>
  <si>
    <t>时效指标
（10分）</t>
  </si>
  <si>
    <t>方案制定和前期准备时间</t>
  </si>
  <si>
    <t>2021.3月前</t>
  </si>
  <si>
    <t>招标采购时间</t>
  </si>
  <si>
    <t>2021.6月前</t>
  </si>
  <si>
    <t>2021年4月23完成招标</t>
  </si>
  <si>
    <t>采购物品到位时间</t>
  </si>
  <si>
    <t>2021.12月前</t>
  </si>
  <si>
    <t>2022.5月前</t>
  </si>
  <si>
    <t>成本指标（10分）</t>
  </si>
  <si>
    <t>单位购置成本</t>
  </si>
  <si>
    <t>≤298.25万元</t>
  </si>
  <si>
    <t>231.5万元</t>
  </si>
  <si>
    <t>效益指标
（30分）</t>
  </si>
  <si>
    <t>经济效益指标</t>
  </si>
  <si>
    <t>新品种推广收益</t>
  </si>
  <si>
    <t>≥500万元</t>
  </si>
  <si>
    <t>≥1500万元</t>
  </si>
  <si>
    <t>可持续影响指标</t>
  </si>
  <si>
    <t>新品种选育技术</t>
  </si>
  <si>
    <t>显著提升</t>
  </si>
  <si>
    <t>满意度指标
（10分）</t>
  </si>
  <si>
    <t>服务对象满意度指标</t>
  </si>
  <si>
    <t>使用人员满意度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</si>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</sst>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15" borderId="18" applyNumberFormat="0" applyAlignment="0" applyProtection="0">
      <alignment vertical="center"/>
    </xf>
    <xf numFmtId="0" fontId="14" fillId="15" borderId="14" applyNumberFormat="0" applyAlignment="0" applyProtection="0">
      <alignment vertical="center"/>
    </xf>
    <xf numFmtId="0" fontId="24" fillId="24" borderId="1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topLeftCell="A15" workbookViewId="0">
      <selection activeCell="L15" sqref="L15:N15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51503499</v>
      </c>
      <c r="J6" s="5"/>
      <c r="K6" s="5"/>
      <c r="L6" s="5"/>
      <c r="M6" s="5"/>
      <c r="N6" s="5"/>
    </row>
    <row r="7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231.6</v>
      </c>
      <c r="G8" s="5">
        <v>231.6</v>
      </c>
      <c r="H8" s="5">
        <v>185.2</v>
      </c>
      <c r="I8" s="4">
        <v>10</v>
      </c>
      <c r="J8" s="4"/>
      <c r="K8" s="4"/>
      <c r="L8" s="4"/>
      <c r="M8" s="26">
        <f>H8/G8</f>
        <v>0.799654576856649</v>
      </c>
      <c r="N8" s="27">
        <f>M8*10</f>
        <v>7.99654576856649</v>
      </c>
    </row>
    <row r="9" spans="1:14">
      <c r="A9" s="8"/>
      <c r="B9" s="9"/>
      <c r="C9" s="4" t="s">
        <v>20</v>
      </c>
      <c r="D9" s="4"/>
      <c r="E9" s="4"/>
      <c r="F9" s="5">
        <v>0</v>
      </c>
      <c r="G9" s="5">
        <v>0</v>
      </c>
      <c r="H9" s="5">
        <v>0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>
        <v>0</v>
      </c>
      <c r="H10" s="5">
        <v>0</v>
      </c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>
        <v>231.6</v>
      </c>
      <c r="G11" s="5">
        <v>231.6</v>
      </c>
      <c r="H11" s="5">
        <v>185.2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48.75" customHeight="1" spans="1:14">
      <c r="A15" s="15"/>
      <c r="B15" s="4" t="s">
        <v>36</v>
      </c>
      <c r="C15" s="14" t="s">
        <v>37</v>
      </c>
      <c r="D15" s="16" t="s">
        <v>38</v>
      </c>
      <c r="E15" s="17">
        <v>15</v>
      </c>
      <c r="F15" s="17"/>
      <c r="G15" s="17"/>
      <c r="H15" s="5">
        <v>13</v>
      </c>
      <c r="I15" s="5"/>
      <c r="J15" s="5">
        <v>15</v>
      </c>
      <c r="K15" s="5">
        <v>13</v>
      </c>
      <c r="L15" s="5" t="s">
        <v>39</v>
      </c>
      <c r="M15" s="5"/>
      <c r="N15" s="5"/>
    </row>
    <row r="16" spans="1:14">
      <c r="A16" s="15"/>
      <c r="B16" s="4"/>
      <c r="C16" s="14" t="s">
        <v>40</v>
      </c>
      <c r="D16" s="16" t="s">
        <v>41</v>
      </c>
      <c r="E16" s="17" t="s">
        <v>42</v>
      </c>
      <c r="F16" s="17"/>
      <c r="G16" s="17"/>
      <c r="H16" s="5" t="s">
        <v>42</v>
      </c>
      <c r="I16" s="5"/>
      <c r="J16" s="5">
        <v>7</v>
      </c>
      <c r="K16" s="5">
        <v>7</v>
      </c>
      <c r="L16" s="5"/>
      <c r="M16" s="5"/>
      <c r="N16" s="5"/>
    </row>
    <row r="17" spans="1:14">
      <c r="A17" s="15"/>
      <c r="B17" s="4"/>
      <c r="C17" s="15"/>
      <c r="D17" s="16" t="s">
        <v>43</v>
      </c>
      <c r="E17" s="17" t="s">
        <v>44</v>
      </c>
      <c r="F17" s="17"/>
      <c r="G17" s="17"/>
      <c r="H17" s="5" t="s">
        <v>44</v>
      </c>
      <c r="I17" s="5"/>
      <c r="J17" s="5">
        <v>8</v>
      </c>
      <c r="K17" s="5">
        <v>8</v>
      </c>
      <c r="L17" s="5"/>
      <c r="M17" s="5"/>
      <c r="N17" s="5"/>
    </row>
    <row r="18" spans="1:14">
      <c r="A18" s="15"/>
      <c r="B18" s="4"/>
      <c r="C18" s="14" t="s">
        <v>45</v>
      </c>
      <c r="D18" s="16" t="s">
        <v>46</v>
      </c>
      <c r="E18" s="17" t="s">
        <v>47</v>
      </c>
      <c r="F18" s="17"/>
      <c r="G18" s="17"/>
      <c r="H18" s="5" t="s">
        <v>47</v>
      </c>
      <c r="I18" s="5"/>
      <c r="J18" s="5">
        <v>3</v>
      </c>
      <c r="K18" s="5">
        <v>3</v>
      </c>
      <c r="L18" s="5"/>
      <c r="M18" s="5"/>
      <c r="N18" s="5"/>
    </row>
    <row r="19" ht="21" customHeight="1" spans="1:14">
      <c r="A19" s="15"/>
      <c r="B19" s="4"/>
      <c r="C19" s="15"/>
      <c r="D19" s="16" t="s">
        <v>48</v>
      </c>
      <c r="E19" s="17" t="s">
        <v>49</v>
      </c>
      <c r="F19" s="17"/>
      <c r="G19" s="17"/>
      <c r="H19" s="5" t="s">
        <v>50</v>
      </c>
      <c r="I19" s="5"/>
      <c r="J19" s="5">
        <v>3</v>
      </c>
      <c r="K19" s="5">
        <v>3</v>
      </c>
      <c r="L19" s="5"/>
      <c r="M19" s="5"/>
      <c r="N19" s="5"/>
    </row>
    <row r="20" ht="18" customHeight="1" spans="1:14">
      <c r="A20" s="15"/>
      <c r="B20" s="4"/>
      <c r="C20" s="18"/>
      <c r="D20" s="16" t="s">
        <v>51</v>
      </c>
      <c r="E20" s="17" t="s">
        <v>52</v>
      </c>
      <c r="F20" s="17"/>
      <c r="G20" s="17"/>
      <c r="H20" s="5" t="s">
        <v>53</v>
      </c>
      <c r="I20" s="5"/>
      <c r="J20" s="5">
        <v>4</v>
      </c>
      <c r="K20" s="5">
        <v>3</v>
      </c>
      <c r="L20" s="5"/>
      <c r="M20" s="5"/>
      <c r="N20" s="5"/>
    </row>
    <row r="21" ht="24" spans="1:14">
      <c r="A21" s="15"/>
      <c r="B21" s="4"/>
      <c r="C21" s="4" t="s">
        <v>54</v>
      </c>
      <c r="D21" s="16" t="s">
        <v>55</v>
      </c>
      <c r="E21" s="19" t="s">
        <v>56</v>
      </c>
      <c r="F21" s="20"/>
      <c r="G21" s="21"/>
      <c r="H21" s="5" t="s">
        <v>57</v>
      </c>
      <c r="I21" s="5"/>
      <c r="J21" s="5">
        <v>10</v>
      </c>
      <c r="K21" s="5">
        <v>10</v>
      </c>
      <c r="L21" s="5"/>
      <c r="M21" s="5"/>
      <c r="N21" s="5"/>
    </row>
    <row r="22" ht="24" spans="1:14">
      <c r="A22" s="15"/>
      <c r="B22" s="4" t="s">
        <v>58</v>
      </c>
      <c r="C22" s="4" t="s">
        <v>59</v>
      </c>
      <c r="D22" s="16" t="s">
        <v>60</v>
      </c>
      <c r="E22" s="5" t="s">
        <v>61</v>
      </c>
      <c r="F22" s="5"/>
      <c r="G22" s="5"/>
      <c r="H22" s="5" t="s">
        <v>62</v>
      </c>
      <c r="I22" s="5"/>
      <c r="J22" s="5">
        <v>20</v>
      </c>
      <c r="K22" s="5">
        <v>20</v>
      </c>
      <c r="L22" s="5"/>
      <c r="M22" s="5"/>
      <c r="N22" s="5"/>
    </row>
    <row r="23" ht="24" spans="1:14">
      <c r="A23" s="15"/>
      <c r="B23" s="4"/>
      <c r="C23" s="4" t="s">
        <v>63</v>
      </c>
      <c r="D23" s="16" t="s">
        <v>64</v>
      </c>
      <c r="E23" s="5" t="s">
        <v>65</v>
      </c>
      <c r="F23" s="5"/>
      <c r="G23" s="5"/>
      <c r="H23" s="5" t="s">
        <v>65</v>
      </c>
      <c r="I23" s="5"/>
      <c r="J23" s="5">
        <v>10</v>
      </c>
      <c r="K23" s="5">
        <v>10</v>
      </c>
      <c r="L23" s="5"/>
      <c r="M23" s="5"/>
      <c r="N23" s="5"/>
    </row>
    <row r="24" spans="1:14">
      <c r="A24" s="15"/>
      <c r="B24" s="14" t="s">
        <v>66</v>
      </c>
      <c r="C24" s="4" t="s">
        <v>67</v>
      </c>
      <c r="D24" s="16" t="s">
        <v>68</v>
      </c>
      <c r="E24" s="5" t="s">
        <v>69</v>
      </c>
      <c r="F24" s="5"/>
      <c r="G24" s="5"/>
      <c r="H24" s="22">
        <v>1</v>
      </c>
      <c r="I24" s="5"/>
      <c r="J24" s="5">
        <v>10</v>
      </c>
      <c r="K24" s="5">
        <v>10</v>
      </c>
      <c r="L24" s="5"/>
      <c r="M24" s="5"/>
      <c r="N24" s="5"/>
    </row>
    <row r="25" spans="1:14">
      <c r="A25" s="18"/>
      <c r="B25" s="18"/>
      <c r="C25" s="4"/>
      <c r="D25" s="16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23" t="s">
        <v>70</v>
      </c>
      <c r="B26" s="23"/>
      <c r="C26" s="23"/>
      <c r="D26" s="23"/>
      <c r="E26" s="23"/>
      <c r="F26" s="23"/>
      <c r="G26" s="23"/>
      <c r="H26" s="23"/>
      <c r="I26" s="23"/>
      <c r="J26" s="17">
        <f>SUM(J15:J25)+I8</f>
        <v>100</v>
      </c>
      <c r="K26" s="28">
        <f>SUM(K15:K25)+N8</f>
        <v>94.9965457685665</v>
      </c>
      <c r="L26" s="5"/>
      <c r="M26" s="5"/>
      <c r="N26" s="5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ht="127.15" customHeight="1" spans="1:14">
      <c r="A28" s="25" t="s">
        <v>71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 count="7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2:A13"/>
    <mergeCell ref="A14:A25"/>
    <mergeCell ref="B15:B21"/>
    <mergeCell ref="B22:B23"/>
    <mergeCell ref="B24:B25"/>
    <mergeCell ref="C16:C17"/>
    <mergeCell ref="C18:C20"/>
    <mergeCell ref="C24:C25"/>
    <mergeCell ref="D24:D25"/>
    <mergeCell ref="J24:J25"/>
    <mergeCell ref="K24:K25"/>
    <mergeCell ref="E24:G25"/>
    <mergeCell ref="H24:I25"/>
    <mergeCell ref="L24:N25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