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definedNames>
    <definedName name="_xlnm.Print_Area" localSheetId="0">'附件3-项目支出绩效自评表'!$A$1:$N$26</definedName>
  </definedNames>
  <calcPr calcId="144525"/>
</workbook>
</file>

<file path=xl/sharedStrings.xml><?xml version="1.0" encoding="utf-8"?>
<sst xmlns="http://schemas.openxmlformats.org/spreadsheetml/2006/main" count="83" uniqueCount="69">
  <si>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</si>
  <si>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</si>
  <si>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</si>
  <si>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</si>
  <si>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　玉米中心科研条件能力提升</t>
  </si>
  <si>
    <t>主管部门</t>
  </si>
  <si>
    <t>北京市农林科学院</t>
  </si>
  <si>
    <t>实施单位</t>
  </si>
  <si>
    <t>北京市农林科学院玉米研究所</t>
  </si>
  <si>
    <t>项目负责人</t>
  </si>
  <si>
    <t>赵久然</t>
  </si>
  <si>
    <t>联系电话</t>
  </si>
  <si>
    <t>010-51502420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</si>
  <si>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</si>
  <si>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</si>
  <si>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</si>
  <si>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</si>
  <si>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</si>
  <si>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</si>
  <si>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</si>
  <si>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</si>
  <si>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</si>
  <si>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</si>
  <si>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</si>
  <si>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</si>
  <si>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</si>
  <si>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</si>
  <si>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</si>
  <si>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项目期目标：（2021年）：（跨年度项目应填报项目期目标）
根据国务院印发的《北京加强全国科技创新中心建设总体方案》【国发（2016）52号】中明确提出，要以北京国家现代农业科技城为依托，加快推进高端农业创新发展。本项目拟购置拖拉机等田间作业设备、超纯水等实验室设备17台件，拟申请市财政经费预算180.979万元，将有助于进一步为北京都市型现代农业建设提供科技支撑，推动北京市现代农业的发展。</t>
  </si>
  <si>
    <t>实际完成情况：（2021年）
本项目成立了项目领导小组和实施小组，落实了法人负责制、招投标制、合同制管理。通过一年实施，全部完成了既定目标任务，17台件设备全部到位，仪器设备购置符合项目批复要求；资金使用规范，做到了资金专户管理、专款专用，未发现挤占、挪用、侵占、套取建设资金情况；档案资料齐全。通过项目实施大幅度提高玉米基因编辑等新技术研发及应用水平，实现分子育种水平与国际接轨，进一步为北京都市型现代农业建设提供科技支撑，推动北京市现代农业的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</si>
  <si>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</si>
  <si>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</si>
  <si>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</si>
  <si>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</si>
  <si>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</si>
  <si>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</si>
  <si>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</si>
  <si>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</si>
  <si>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</si>
  <si>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购置仪器设备数量</t>
  </si>
  <si>
    <t>17台件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</si>
  <si>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7台件</t>
    </r>
  </si>
  <si>
    <t>质量指标
（15分）</t>
  </si>
  <si>
    <t>验收合格率</t>
  </si>
  <si>
    <t>设备质量</t>
  </si>
  <si>
    <t>安装调试无误，满足科研任务需要</t>
  </si>
  <si>
    <t>时效指标
（10分）</t>
  </si>
  <si>
    <t>方案制定和前期准备时间</t>
  </si>
  <si>
    <t>2021年3月前</t>
  </si>
  <si>
    <t>招标采购时间</t>
  </si>
  <si>
    <t>2021年5月前</t>
  </si>
  <si>
    <t>采购物品到位时间</t>
  </si>
  <si>
    <t>2021年11月前</t>
  </si>
  <si>
    <t>成本指标（10分）</t>
  </si>
  <si>
    <t>项目预算控制数</t>
  </si>
  <si>
    <t>180.979万元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</si>
  <si>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71</t>
    </r>
    <r>
      <rPr>
        <sz val="9"/>
        <rFont val="宋体"/>
        <charset val="134"/>
      </rPr>
      <t>万元</t>
    </r>
  </si>
  <si>
    <t>效益指标（40分）</t>
  </si>
  <si>
    <t>社会效益指标</t>
  </si>
  <si>
    <t>社会效益</t>
  </si>
  <si>
    <t>取得项目预期的社会效益</t>
  </si>
  <si>
    <t>大幅度提高玉米基因编辑等新技术研发及应用水平，推动北京市现代农业的发展。</t>
  </si>
  <si>
    <t>未完全体现</t>
  </si>
  <si>
    <t>可持续影响指标</t>
  </si>
  <si>
    <t>可持续影响</t>
  </si>
  <si>
    <t>助力我国玉米产业可持续发展</t>
  </si>
  <si>
    <t>可保障未来5年内需求，为保障科研工作开展奠定坚实基础。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</si>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</sst>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29" fillId="19" borderId="2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6" fillId="0" borderId="11" xfId="49" applyNumberFormat="1" applyFont="1" applyBorder="1" applyAlignment="1">
      <alignment horizontal="center" vertical="center" wrapText="1"/>
    </xf>
    <xf numFmtId="0" fontId="6" fillId="0" borderId="12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49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="85" zoomScaleNormal="100" workbookViewId="0">
      <selection activeCell="H13" sqref="H13:N13"/>
    </sheetView>
  </sheetViews>
  <sheetFormatPr defaultColWidth="9" defaultRowHeight="14"/>
  <cols>
    <col min="4" max="4" width="18.25" customWidth="1"/>
    <col min="5" max="5" width="2.125" customWidth="1"/>
    <col min="8" max="8" width="10.25" customWidth="1"/>
    <col min="9" max="9" width="14.125" customWidth="1"/>
    <col min="14" max="14" width="11.87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171.2026</v>
      </c>
      <c r="G8" s="5">
        <v>171.2026</v>
      </c>
      <c r="H8" s="5">
        <v>171</v>
      </c>
      <c r="I8" s="4">
        <v>10</v>
      </c>
      <c r="J8" s="4"/>
      <c r="K8" s="4"/>
      <c r="L8" s="4"/>
      <c r="M8" s="28">
        <f>H8/G8</f>
        <v>0.99881660675714</v>
      </c>
      <c r="N8" s="29">
        <f>M8*10</f>
        <v>9.9881660675714</v>
      </c>
    </row>
    <row r="9" spans="1:14">
      <c r="A9" s="8"/>
      <c r="B9" s="9"/>
      <c r="C9" s="4" t="s">
        <v>21</v>
      </c>
      <c r="D9" s="4"/>
      <c r="E9" s="4"/>
      <c r="F9" s="5">
        <v>171.2026</v>
      </c>
      <c r="G9" s="5">
        <v>171.2026</v>
      </c>
      <c r="H9" s="5">
        <v>171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/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7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21.75" customHeight="1" spans="1:14">
      <c r="A15" s="15"/>
      <c r="B15" s="4" t="s">
        <v>37</v>
      </c>
      <c r="C15" s="14" t="s">
        <v>38</v>
      </c>
      <c r="D15" s="16" t="s">
        <v>39</v>
      </c>
      <c r="E15" s="16" t="s">
        <v>40</v>
      </c>
      <c r="F15" s="16"/>
      <c r="G15" s="16"/>
      <c r="H15" s="17" t="s">
        <v>41</v>
      </c>
      <c r="I15" s="30"/>
      <c r="J15" s="5">
        <v>15</v>
      </c>
      <c r="K15" s="5">
        <v>15</v>
      </c>
      <c r="L15" s="5"/>
      <c r="M15" s="5"/>
      <c r="N15" s="5"/>
    </row>
    <row r="16" ht="20.25" customHeight="1" spans="1:14">
      <c r="A16" s="15"/>
      <c r="B16" s="4"/>
      <c r="C16" s="14" t="s">
        <v>42</v>
      </c>
      <c r="D16" s="16" t="s">
        <v>43</v>
      </c>
      <c r="E16" s="18">
        <v>1</v>
      </c>
      <c r="F16" s="19"/>
      <c r="G16" s="20"/>
      <c r="H16" s="18">
        <v>1</v>
      </c>
      <c r="I16" s="19"/>
      <c r="J16" s="5">
        <v>10</v>
      </c>
      <c r="K16" s="5">
        <v>10</v>
      </c>
      <c r="L16" s="5"/>
      <c r="M16" s="5"/>
      <c r="N16" s="5"/>
    </row>
    <row r="17" ht="25.5" customHeight="1" spans="1:14">
      <c r="A17" s="15"/>
      <c r="B17" s="4"/>
      <c r="C17" s="15"/>
      <c r="D17" s="16" t="s">
        <v>44</v>
      </c>
      <c r="E17" s="21" t="s">
        <v>45</v>
      </c>
      <c r="F17" s="19"/>
      <c r="G17" s="20"/>
      <c r="H17" s="22" t="s">
        <v>45</v>
      </c>
      <c r="I17" s="31"/>
      <c r="J17" s="5">
        <v>5</v>
      </c>
      <c r="K17" s="5">
        <v>5</v>
      </c>
      <c r="L17" s="5"/>
      <c r="M17" s="5"/>
      <c r="N17" s="5"/>
    </row>
    <row r="18" ht="24" customHeight="1" spans="1:14">
      <c r="A18" s="15"/>
      <c r="B18" s="4"/>
      <c r="C18" s="4" t="s">
        <v>46</v>
      </c>
      <c r="D18" s="16" t="s">
        <v>47</v>
      </c>
      <c r="E18" s="21" t="s">
        <v>48</v>
      </c>
      <c r="F18" s="19"/>
      <c r="G18" s="20"/>
      <c r="H18" s="21" t="s">
        <v>48</v>
      </c>
      <c r="I18" s="20"/>
      <c r="J18" s="5">
        <v>3</v>
      </c>
      <c r="K18" s="5">
        <v>3</v>
      </c>
      <c r="L18" s="5"/>
      <c r="M18" s="5"/>
      <c r="N18" s="5"/>
    </row>
    <row r="19" ht="22.5" customHeight="1" spans="1:14">
      <c r="A19" s="15"/>
      <c r="B19" s="4"/>
      <c r="C19" s="4"/>
      <c r="D19" s="16" t="s">
        <v>49</v>
      </c>
      <c r="E19" s="21" t="s">
        <v>50</v>
      </c>
      <c r="F19" s="19"/>
      <c r="G19" s="20"/>
      <c r="H19" s="21" t="s">
        <v>50</v>
      </c>
      <c r="I19" s="20"/>
      <c r="J19" s="5">
        <v>3</v>
      </c>
      <c r="K19" s="5">
        <v>3</v>
      </c>
      <c r="L19" s="5"/>
      <c r="M19" s="5"/>
      <c r="N19" s="5"/>
    </row>
    <row r="20" ht="22.5" customHeight="1" spans="1:14">
      <c r="A20" s="15"/>
      <c r="B20" s="4"/>
      <c r="C20" s="4"/>
      <c r="D20" s="16" t="s">
        <v>51</v>
      </c>
      <c r="E20" s="21" t="s">
        <v>52</v>
      </c>
      <c r="F20" s="19"/>
      <c r="G20" s="20"/>
      <c r="H20" s="21" t="s">
        <v>52</v>
      </c>
      <c r="I20" s="20"/>
      <c r="J20" s="5">
        <v>4</v>
      </c>
      <c r="K20" s="5">
        <v>4</v>
      </c>
      <c r="L20" s="32"/>
      <c r="M20" s="33"/>
      <c r="N20" s="34"/>
    </row>
    <row r="21" ht="24.75" customHeight="1" spans="1:14">
      <c r="A21" s="15"/>
      <c r="B21" s="4"/>
      <c r="C21" s="4" t="s">
        <v>53</v>
      </c>
      <c r="D21" s="16" t="s">
        <v>54</v>
      </c>
      <c r="E21" s="21" t="s">
        <v>55</v>
      </c>
      <c r="F21" s="19"/>
      <c r="G21" s="20"/>
      <c r="H21" s="16" t="s">
        <v>56</v>
      </c>
      <c r="I21" s="16"/>
      <c r="J21" s="20">
        <v>10</v>
      </c>
      <c r="K21" s="5">
        <v>10</v>
      </c>
      <c r="L21" s="32"/>
      <c r="M21" s="33"/>
      <c r="N21" s="34"/>
    </row>
    <row r="22" ht="37.5" customHeight="1" spans="1:14">
      <c r="A22" s="15"/>
      <c r="B22" s="4" t="s">
        <v>57</v>
      </c>
      <c r="C22" s="4" t="s">
        <v>58</v>
      </c>
      <c r="D22" s="23" t="s">
        <v>59</v>
      </c>
      <c r="E22" s="5" t="s">
        <v>60</v>
      </c>
      <c r="F22" s="5"/>
      <c r="G22" s="5"/>
      <c r="H22" s="24" t="s">
        <v>61</v>
      </c>
      <c r="I22" s="35"/>
      <c r="J22" s="5">
        <v>20</v>
      </c>
      <c r="K22" s="5">
        <v>18</v>
      </c>
      <c r="L22" s="5" t="s">
        <v>62</v>
      </c>
      <c r="M22" s="5"/>
      <c r="N22" s="5"/>
    </row>
    <row r="23" ht="29.25" customHeight="1" spans="1:14">
      <c r="A23" s="15"/>
      <c r="B23" s="4"/>
      <c r="C23" s="4" t="s">
        <v>63</v>
      </c>
      <c r="D23" s="23" t="s">
        <v>64</v>
      </c>
      <c r="E23" s="5" t="s">
        <v>65</v>
      </c>
      <c r="F23" s="5"/>
      <c r="G23" s="5"/>
      <c r="H23" s="24" t="s">
        <v>66</v>
      </c>
      <c r="I23" s="35"/>
      <c r="J23" s="5">
        <v>20</v>
      </c>
      <c r="K23" s="5">
        <v>18</v>
      </c>
      <c r="L23" s="5"/>
      <c r="M23" s="5"/>
      <c r="N23" s="5"/>
    </row>
    <row r="24" spans="1:14">
      <c r="A24" s="25" t="s">
        <v>67</v>
      </c>
      <c r="B24" s="25"/>
      <c r="C24" s="25"/>
      <c r="D24" s="25"/>
      <c r="E24" s="25"/>
      <c r="F24" s="25"/>
      <c r="G24" s="25"/>
      <c r="H24" s="25"/>
      <c r="I24" s="25"/>
      <c r="J24" s="36">
        <f>SUM(J15:J23)+I8</f>
        <v>100</v>
      </c>
      <c r="K24" s="37">
        <f>SUM(K15:K23)+N8</f>
        <v>95.9881660675714</v>
      </c>
      <c r="L24" s="5"/>
      <c r="M24" s="5"/>
      <c r="N24" s="5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ht="127.15" customHeight="1" spans="1:14">
      <c r="A26" s="27" t="s">
        <v>68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6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E23:G23"/>
    <mergeCell ref="H23:I23"/>
    <mergeCell ref="A24:I24"/>
    <mergeCell ref="L24:N24"/>
    <mergeCell ref="A26:N26"/>
    <mergeCell ref="A12:A13"/>
    <mergeCell ref="A14:A23"/>
    <mergeCell ref="B15:B21"/>
    <mergeCell ref="B22:B23"/>
    <mergeCell ref="C16:C17"/>
    <mergeCell ref="C18:C20"/>
    <mergeCell ref="L22:N23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94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cp:lastPrinted>2022-04-14T07:52:00Z</cp:lastPrinted>
  <dcterms:modified xsi:type="dcterms:W3CDTF">2022-06-06T09:35:12Z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