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<sst xmlns="http://schemas.openxmlformats.org/spreadsheetml/2006/main" count="89" uniqueCount="69">
  <si>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</si>
  <si>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</si>
  <si>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</si>
  <si>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</si>
  <si>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激光共聚焦显微镜系统升级</t>
  </si>
  <si>
    <t>主管部门</t>
  </si>
  <si>
    <t>北京市农林科学院</t>
  </si>
  <si>
    <t>实施单位</t>
  </si>
  <si>
    <t>生物技术研究所</t>
  </si>
  <si>
    <t>项目负责人</t>
  </si>
  <si>
    <t>陈亚娟</t>
  </si>
  <si>
    <t>联系电话</t>
  </si>
  <si>
    <t>010-51503257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</si>
  <si>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</si>
  <si>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</si>
  <si>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</si>
  <si>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</si>
  <si>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</si>
  <si>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</si>
  <si>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</si>
  <si>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</si>
  <si>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</si>
  <si>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</si>
  <si>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</si>
  <si>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</si>
  <si>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</si>
  <si>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</si>
  <si>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</si>
  <si>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对现有的激光共聚焦显微镜系统老化部件进行升级，保证自身科学研究与对外科技服务顺利有序开展。</t>
  </si>
  <si>
    <t>将对现有的激光器光路进行耦合处理，将561nm固体激光器，功率50mW（功率连续可调）模块式（包括两个配套滤光块）安装到激光器光路里；更换最新的工作站，对原有密码狗和软件进行升级。加入四个软件升级包，使原有的老版软件升级成最新版本，并插入最新的分析软件包。实现图像实时采集,RAM图像捕捉，多通道荧光采集叠加，6维分析,大图无缝拼接，面积、长度角度等自动测量，时间分段测量，报告生成器，数据库管理，多维文件格式，以及实时动态分析、FRET、FRAP等功能。并保证可根据软件的功能开发及时有效地升级。相关仪器系统配件已全部采购完成并安装到位，目前已完成安装调试投入科研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</si>
  <si>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</si>
  <si>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</si>
  <si>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</si>
  <si>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</si>
  <si>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</si>
  <si>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</si>
  <si>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</si>
  <si>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</si>
  <si>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</si>
  <si>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新增仪器设备数量3台/套</t>
  </si>
  <si>
    <t>3台/套</t>
  </si>
  <si>
    <t>完成</t>
  </si>
  <si>
    <t>质量指标
（15分）</t>
  </si>
  <si>
    <t>验收合格率</t>
  </si>
  <si>
    <t>设备质量</t>
  </si>
  <si>
    <t>达到验收标准</t>
  </si>
  <si>
    <t>时效指标
（10分）</t>
  </si>
  <si>
    <t>方案制定和前期准备时间</t>
  </si>
  <si>
    <t>招标采购时间</t>
  </si>
  <si>
    <t>2021年4-5月</t>
  </si>
  <si>
    <t>采购物品到位时间</t>
  </si>
  <si>
    <t>验收时间</t>
  </si>
  <si>
    <t>2021年11月前</t>
  </si>
  <si>
    <t>成本指标（10分）</t>
  </si>
  <si>
    <t>项目预算控制数</t>
  </si>
  <si>
    <t>57.00万元</t>
  </si>
  <si>
    <t>效益指标（30分）</t>
  </si>
  <si>
    <t>社会效益指标</t>
  </si>
  <si>
    <t>提供社会服务收益</t>
  </si>
  <si>
    <t>≥2万元</t>
  </si>
  <si>
    <t>可持续影响指标</t>
  </si>
  <si>
    <t>履职基础、公共服务能力</t>
  </si>
  <si>
    <t>得到提升</t>
  </si>
  <si>
    <t>满意度指标
（10分）</t>
  </si>
  <si>
    <t>服务对象满意度指标</t>
  </si>
  <si>
    <t>使用人员满意度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</si>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</sst>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18" borderId="21" applyNumberFormat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26" fillId="23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0"/>
  </cellStyleXfs>
  <cellXfs count="4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57" fontId="5" fillId="0" borderId="1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topLeftCell="A16" workbookViewId="0">
      <selection activeCell="B25" sqref="B25:B26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57</v>
      </c>
      <c r="G8" s="5">
        <v>57</v>
      </c>
      <c r="H8" s="5">
        <v>55.5</v>
      </c>
      <c r="I8" s="4">
        <v>10</v>
      </c>
      <c r="J8" s="4"/>
      <c r="K8" s="4"/>
      <c r="L8" s="4"/>
      <c r="M8" s="36">
        <f>H8/G8</f>
        <v>0.973684210526316</v>
      </c>
      <c r="N8" s="37">
        <f>M8*10</f>
        <v>9.73684210526316</v>
      </c>
    </row>
    <row r="9" spans="1:14">
      <c r="A9" s="8"/>
      <c r="B9" s="9"/>
      <c r="C9" s="4" t="s">
        <v>21</v>
      </c>
      <c r="D9" s="4"/>
      <c r="E9" s="4"/>
      <c r="F9" s="5">
        <v>57</v>
      </c>
      <c r="G9" s="5">
        <v>57</v>
      </c>
      <c r="H9" s="5">
        <v>55.5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>
        <v>0</v>
      </c>
      <c r="G10" s="5">
        <v>0</v>
      </c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>
        <v>0</v>
      </c>
      <c r="G11" s="5">
        <v>0</v>
      </c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98.25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24" spans="1:14">
      <c r="A15" s="15"/>
      <c r="B15" s="4" t="s">
        <v>37</v>
      </c>
      <c r="C15" s="14" t="s">
        <v>38</v>
      </c>
      <c r="D15" s="16" t="s">
        <v>39</v>
      </c>
      <c r="E15" s="17" t="s">
        <v>40</v>
      </c>
      <c r="F15" s="17"/>
      <c r="G15" s="17"/>
      <c r="H15" s="5" t="s">
        <v>41</v>
      </c>
      <c r="I15" s="5"/>
      <c r="J15" s="5">
        <v>10</v>
      </c>
      <c r="K15" s="5">
        <v>10</v>
      </c>
      <c r="L15" s="5"/>
      <c r="M15" s="5"/>
      <c r="N15" s="5"/>
    </row>
    <row r="16" spans="1:14">
      <c r="A16" s="15"/>
      <c r="B16" s="4"/>
      <c r="C16" s="14" t="s">
        <v>42</v>
      </c>
      <c r="D16" s="16" t="s">
        <v>43</v>
      </c>
      <c r="E16" s="18">
        <v>1</v>
      </c>
      <c r="F16" s="19"/>
      <c r="G16" s="20"/>
      <c r="H16" s="21" t="s">
        <v>41</v>
      </c>
      <c r="I16" s="38"/>
      <c r="J16" s="5">
        <v>10</v>
      </c>
      <c r="K16" s="5">
        <v>10</v>
      </c>
      <c r="L16" s="5"/>
      <c r="M16" s="5"/>
      <c r="N16" s="5"/>
    </row>
    <row r="17" ht="14.25" customHeight="1" spans="1:14">
      <c r="A17" s="15"/>
      <c r="B17" s="4"/>
      <c r="C17" s="15"/>
      <c r="D17" s="16" t="s">
        <v>44</v>
      </c>
      <c r="E17" s="22" t="s">
        <v>45</v>
      </c>
      <c r="F17" s="19"/>
      <c r="G17" s="20"/>
      <c r="H17" s="21" t="s">
        <v>41</v>
      </c>
      <c r="I17" s="38"/>
      <c r="J17" s="5">
        <v>10</v>
      </c>
      <c r="K17" s="5">
        <v>10</v>
      </c>
      <c r="L17" s="5"/>
      <c r="M17" s="5"/>
      <c r="N17" s="5"/>
    </row>
    <row r="18" spans="1:14">
      <c r="A18" s="15"/>
      <c r="B18" s="4"/>
      <c r="C18" s="14" t="s">
        <v>46</v>
      </c>
      <c r="D18" s="16" t="s">
        <v>47</v>
      </c>
      <c r="E18" s="23">
        <v>44256</v>
      </c>
      <c r="F18" s="17"/>
      <c r="G18" s="17"/>
      <c r="H18" s="24" t="s">
        <v>41</v>
      </c>
      <c r="I18" s="5"/>
      <c r="J18" s="5">
        <v>5</v>
      </c>
      <c r="K18" s="5">
        <v>5</v>
      </c>
      <c r="L18" s="5"/>
      <c r="M18" s="5"/>
      <c r="N18" s="5"/>
    </row>
    <row r="19" spans="1:14">
      <c r="A19" s="15"/>
      <c r="B19" s="4"/>
      <c r="C19" s="15"/>
      <c r="D19" s="16" t="s">
        <v>48</v>
      </c>
      <c r="E19" s="17" t="s">
        <v>49</v>
      </c>
      <c r="F19" s="17"/>
      <c r="G19" s="17"/>
      <c r="H19" s="24" t="s">
        <v>41</v>
      </c>
      <c r="I19" s="5"/>
      <c r="J19" s="5">
        <v>5</v>
      </c>
      <c r="K19" s="5">
        <v>5</v>
      </c>
      <c r="L19" s="5"/>
      <c r="M19" s="5"/>
      <c r="N19" s="5"/>
    </row>
    <row r="20" spans="1:14">
      <c r="A20" s="15"/>
      <c r="B20" s="4"/>
      <c r="C20" s="15"/>
      <c r="D20" s="16" t="s">
        <v>50</v>
      </c>
      <c r="E20" s="23">
        <v>44440</v>
      </c>
      <c r="F20" s="17"/>
      <c r="G20" s="17"/>
      <c r="H20" s="24" t="s">
        <v>41</v>
      </c>
      <c r="I20" s="5"/>
      <c r="J20" s="5">
        <v>5</v>
      </c>
      <c r="K20" s="5">
        <v>5</v>
      </c>
      <c r="L20" s="5"/>
      <c r="M20" s="5"/>
      <c r="N20" s="5"/>
    </row>
    <row r="21" spans="1:14">
      <c r="A21" s="15"/>
      <c r="B21" s="4"/>
      <c r="C21" s="25"/>
      <c r="D21" s="16" t="s">
        <v>51</v>
      </c>
      <c r="E21" s="22" t="s">
        <v>52</v>
      </c>
      <c r="F21" s="19"/>
      <c r="G21" s="20"/>
      <c r="H21" s="26" t="s">
        <v>41</v>
      </c>
      <c r="I21" s="38"/>
      <c r="J21" s="5">
        <v>5</v>
      </c>
      <c r="K21" s="5">
        <v>5</v>
      </c>
      <c r="L21" s="21"/>
      <c r="M21" s="39"/>
      <c r="N21" s="38"/>
    </row>
    <row r="22" ht="24" spans="1:14">
      <c r="A22" s="15"/>
      <c r="B22" s="4"/>
      <c r="C22" s="4" t="s">
        <v>53</v>
      </c>
      <c r="D22" s="16" t="s">
        <v>54</v>
      </c>
      <c r="E22" s="22" t="s">
        <v>55</v>
      </c>
      <c r="F22" s="19"/>
      <c r="G22" s="20"/>
      <c r="H22" s="5" t="s">
        <v>41</v>
      </c>
      <c r="I22" s="5"/>
      <c r="J22" s="5">
        <v>10</v>
      </c>
      <c r="K22" s="5">
        <v>10</v>
      </c>
      <c r="L22" s="5"/>
      <c r="M22" s="5"/>
      <c r="N22" s="5"/>
    </row>
    <row r="23" ht="24" spans="1:14">
      <c r="A23" s="15"/>
      <c r="B23" s="4" t="s">
        <v>56</v>
      </c>
      <c r="C23" s="4" t="s">
        <v>57</v>
      </c>
      <c r="D23" s="16" t="s">
        <v>58</v>
      </c>
      <c r="E23" s="17" t="s">
        <v>59</v>
      </c>
      <c r="F23" s="17"/>
      <c r="G23" s="17"/>
      <c r="H23" s="5" t="s">
        <v>41</v>
      </c>
      <c r="I23" s="5"/>
      <c r="J23" s="5">
        <v>10</v>
      </c>
      <c r="K23" s="5">
        <v>10</v>
      </c>
      <c r="L23" s="21"/>
      <c r="M23" s="39"/>
      <c r="N23" s="38"/>
    </row>
    <row r="24" ht="24" spans="1:14">
      <c r="A24" s="15"/>
      <c r="B24" s="4"/>
      <c r="C24" s="4" t="s">
        <v>60</v>
      </c>
      <c r="D24" s="16" t="s">
        <v>61</v>
      </c>
      <c r="E24" s="5" t="s">
        <v>62</v>
      </c>
      <c r="F24" s="5"/>
      <c r="G24" s="5"/>
      <c r="H24" s="5" t="s">
        <v>41</v>
      </c>
      <c r="I24" s="5"/>
      <c r="J24" s="5">
        <v>10</v>
      </c>
      <c r="K24" s="5">
        <v>10</v>
      </c>
      <c r="L24" s="21"/>
      <c r="M24" s="39"/>
      <c r="N24" s="38"/>
    </row>
    <row r="25" ht="14.25" customHeight="1" spans="1:14">
      <c r="A25" s="15"/>
      <c r="B25" s="14" t="s">
        <v>63</v>
      </c>
      <c r="C25" s="4" t="s">
        <v>64</v>
      </c>
      <c r="D25" s="16" t="s">
        <v>65</v>
      </c>
      <c r="E25" s="27" t="s">
        <v>66</v>
      </c>
      <c r="F25" s="28"/>
      <c r="G25" s="29"/>
      <c r="H25" s="5" t="s">
        <v>41</v>
      </c>
      <c r="I25" s="5"/>
      <c r="J25" s="5">
        <v>10</v>
      </c>
      <c r="K25" s="5">
        <v>10</v>
      </c>
      <c r="L25" s="5"/>
      <c r="M25" s="5"/>
      <c r="N25" s="5"/>
    </row>
    <row r="26" spans="1:14">
      <c r="A26" s="25"/>
      <c r="B26" s="25"/>
      <c r="C26" s="4"/>
      <c r="D26" s="16"/>
      <c r="E26" s="30"/>
      <c r="F26" s="31"/>
      <c r="G26" s="32"/>
      <c r="H26" s="5"/>
      <c r="I26" s="5"/>
      <c r="J26" s="5"/>
      <c r="K26" s="5"/>
      <c r="L26" s="5"/>
      <c r="M26" s="5"/>
      <c r="N26" s="5"/>
    </row>
    <row r="27" spans="1:14">
      <c r="A27" s="33" t="s">
        <v>67</v>
      </c>
      <c r="B27" s="33"/>
      <c r="C27" s="33"/>
      <c r="D27" s="33"/>
      <c r="E27" s="33"/>
      <c r="F27" s="33"/>
      <c r="G27" s="33"/>
      <c r="H27" s="33"/>
      <c r="I27" s="33"/>
      <c r="J27" s="17">
        <f>SUM(J15:J26)+I8</f>
        <v>100</v>
      </c>
      <c r="K27" s="40">
        <f>SUM(K15:K26)+N8</f>
        <v>99.7368421052632</v>
      </c>
      <c r="L27" s="5"/>
      <c r="M27" s="5"/>
      <c r="N27" s="5"/>
    </row>
    <row r="28" spans="1:14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27.15" customHeight="1" spans="1:14">
      <c r="A29" s="35" t="s">
        <v>68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</sheetData>
  <mergeCells count="7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A27:I27"/>
    <mergeCell ref="L27:N27"/>
    <mergeCell ref="A29:N29"/>
    <mergeCell ref="A12:A13"/>
    <mergeCell ref="A14:A26"/>
    <mergeCell ref="B15:B22"/>
    <mergeCell ref="B23:B24"/>
    <mergeCell ref="B25:B26"/>
    <mergeCell ref="C16:C17"/>
    <mergeCell ref="C18:C21"/>
    <mergeCell ref="C25:C26"/>
    <mergeCell ref="D25:D26"/>
    <mergeCell ref="J25:J26"/>
    <mergeCell ref="K25:K26"/>
    <mergeCell ref="E25:G26"/>
    <mergeCell ref="H25:I26"/>
    <mergeCell ref="L25:N26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