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<sst xmlns="http://schemas.openxmlformats.org/spreadsheetml/2006/main" count="118" uniqueCount="84">
  <si>
    <t>附件8</t>
  </si>
  <si>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</si>
  <si>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</si>
  <si>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</si>
  <si>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渔农综合种养与综合利用技术研究与示范</t>
  </si>
  <si>
    <t>主管部门</t>
  </si>
  <si>
    <t>北京市农林科学院</t>
  </si>
  <si>
    <t>实施单位</t>
  </si>
  <si>
    <t>北京水产科学研究所</t>
  </si>
  <si>
    <t>项目负责人</t>
  </si>
  <si>
    <t>朱华</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</si>
  <si>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</si>
  <si>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</si>
  <si>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</si>
  <si>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</si>
  <si>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</si>
  <si>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</si>
  <si>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</si>
  <si>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</si>
  <si>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</si>
  <si>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</si>
  <si>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</si>
  <si>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</si>
  <si>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</si>
  <si>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</si>
  <si>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</si>
  <si>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</si>
  <si>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本项目通过开展相关研究工作，将筛选出适合北京地区池塘条件的生物浮床的经济性比较高的水生蔬菜等经济植物2种以上，构建节水生态养殖池塘系统1套，养殖节水20%以上，构建多营养级生态养殖模式1种，初步探索渔业生产与农作物生产合理搭配协作方式1种。将建立示范点2个，对各项技术进行集成应用和展示。项目成果将为北京市渔农综合种养和综合利用的发展，促进渔业绿色发展起到重要的推动作用。"		</t>
  </si>
  <si>
    <t>本项目通过开展相关研究工作，筛选出适合北京地区池塘条件的生物浮床的经济性比较高的水生蔬菜等经济植物3种，构建节水生态养殖池塘系统1套，养殖节水25%，构建多营养级生态养殖模式1种，初步探索渔业生产与农作物生产合理搭配协作方式1种。建立示范点2个，项目成果将为北京市渔农综合种养和综合利用的发展，促进渔业绿色发展起到重要的推动作用。"</t>
  </si>
  <si>
    <t>绩效指标</t>
  </si>
  <si>
    <t>一级指标</t>
  </si>
  <si>
    <t>二级指标</t>
  </si>
  <si>
    <t>三级指标</t>
  </si>
  <si>
    <t>年度指标值</t>
  </si>
  <si>
    <t>实际完成值</t>
  </si>
  <si>
    <t>偏差原因分析及改进措施</t>
  </si>
  <si>
    <t>产出指标
（50分）</t>
  </si>
  <si>
    <t>数量指标（15分）</t>
  </si>
  <si>
    <t>经济价值高的水培蔬菜</t>
  </si>
  <si>
    <t>2种</t>
  </si>
  <si>
    <t>无</t>
  </si>
  <si>
    <t>节水生态养殖池塘系统</t>
  </si>
  <si>
    <t>1种</t>
  </si>
  <si>
    <t>多营养级生态养殖模式</t>
  </si>
  <si>
    <t>渔业生产与农作物生产合理搭配协作方式</t>
  </si>
  <si>
    <t>申请专利</t>
  </si>
  <si>
    <t>2项</t>
  </si>
  <si>
    <t>已申请专利2项</t>
  </si>
  <si>
    <t>质量指标
（15分）</t>
  </si>
  <si>
    <t>筛选出的水培蔬菜比传统浮床蔬菜售价提高</t>
  </si>
  <si>
    <t>20%以上</t>
  </si>
  <si>
    <t>30%以上</t>
  </si>
  <si>
    <t>节水生态养殖池塘系统节水率提高</t>
  </si>
  <si>
    <t>25%以上</t>
  </si>
  <si>
    <t>时效指标
（10分）</t>
  </si>
  <si>
    <t>项目前期准备工作</t>
  </si>
  <si>
    <t>2021年1-3月</t>
  </si>
  <si>
    <t>开展各项试验</t>
  </si>
  <si>
    <t>2021年4-6月</t>
  </si>
  <si>
    <t>阶段总结，优化实验</t>
  </si>
  <si>
    <t>2021年7-12月</t>
  </si>
  <si>
    <t>成本指标（10分）</t>
  </si>
  <si>
    <t>项目预算控制数</t>
  </si>
  <si>
    <t>210万元</t>
  </si>
  <si>
    <t>效益指标
（30分）</t>
  </si>
  <si>
    <t>社会效益指标</t>
  </si>
  <si>
    <t>社会影响力</t>
  </si>
  <si>
    <t>项目成果将为北京市渔农综合种养和综合利用的发展，促进渔业绿色发展起到重要的推动作用。</t>
  </si>
  <si>
    <t>项目成果为北京市渔农综合种养和综合利用的发展，促进渔业绿色发展起到推动作用。</t>
  </si>
  <si>
    <t>还需进一步总结经验和扩大示范</t>
  </si>
  <si>
    <t>生态效益指标</t>
  </si>
  <si>
    <t>生态效益</t>
  </si>
  <si>
    <t>建立现代水产养殖和农作物共生互利的高效生态化种养生产系统，提高水土资源综合利用率，实现养殖副产品合理利用及产业链价值提升，为形成种养结合循环经济新生产模式提供支撑。</t>
  </si>
  <si>
    <t>项目实施效益在后续工作中进一步体现</t>
  </si>
  <si>
    <t>可持续影响指标</t>
  </si>
  <si>
    <t>可持续影响</t>
  </si>
  <si>
    <t>预期提高水产养殖水环境质量、水产品品质和养殖效益，实现水产养殖绿色发展、农民增收致富与美丽乡村建设相结合的多赢局面</t>
  </si>
  <si>
    <t>满意度指标
（10分）</t>
  </si>
  <si>
    <t>服务对象满意度指标</t>
  </si>
  <si>
    <t>相应满意度指标</t>
  </si>
  <si>
    <t>预期90%以上</t>
  </si>
  <si>
    <t>还需继续加强技术培训</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</si>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</sst>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rgb="FFFF0000"/>
      <name val="等线"/>
      <charset val="0"/>
      <scheme val="minor"/>
    </font>
    <font>
      <sz val="11"/>
      <color theme="1"/>
      <name val="等线"/>
      <charset val="0"/>
      <scheme val="minor"/>
    </font>
    <font>
      <sz val="11"/>
      <color rgb="FF9C0006"/>
      <name val="等线"/>
      <charset val="0"/>
      <scheme val="minor"/>
    </font>
    <font>
      <b/>
      <sz val="11"/>
      <color rgb="FF3F3F3F"/>
      <name val="等线"/>
      <charset val="0"/>
      <scheme val="minor"/>
    </font>
    <font>
      <sz val="11"/>
      <color rgb="FF3F3F76"/>
      <name val="等线"/>
      <charset val="0"/>
      <scheme val="minor"/>
    </font>
    <font>
      <sz val="11"/>
      <color theme="0"/>
      <name val="等线"/>
      <charset val="0"/>
      <scheme val="minor"/>
    </font>
    <font>
      <sz val="11"/>
      <color rgb="FF9C6500"/>
      <name val="等线"/>
      <charset val="0"/>
      <scheme val="minor"/>
    </font>
    <font>
      <b/>
      <sz val="15"/>
      <color theme="3"/>
      <name val="等线"/>
      <charset val="134"/>
      <scheme val="minor"/>
    </font>
    <font>
      <i/>
      <sz val="11"/>
      <color rgb="FF7F7F7F"/>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sz val="12"/>
      <name val="宋体"/>
      <charset val="134"/>
    </font>
    <font>
      <b/>
      <sz val="11"/>
      <color rgb="FFFA7D00"/>
      <name val="等线"/>
      <charset val="0"/>
      <scheme val="minor"/>
    </font>
    <font>
      <b/>
      <sz val="11"/>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FFFFF"/>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5" fillId="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17" applyNumberFormat="0" applyFont="0" applyAlignment="0" applyProtection="0">
      <alignment vertical="center"/>
    </xf>
    <xf numFmtId="0" fontId="16" fillId="15" borderId="0" applyNumberFormat="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16" applyNumberFormat="0" applyFill="0" applyAlignment="0" applyProtection="0">
      <alignment vertical="center"/>
    </xf>
    <xf numFmtId="0" fontId="26" fillId="0" borderId="16" applyNumberFormat="0" applyFill="0" applyAlignment="0" applyProtection="0">
      <alignment vertical="center"/>
    </xf>
    <xf numFmtId="0" fontId="16" fillId="25" borderId="0" applyNumberFormat="0" applyBorder="0" applyAlignment="0" applyProtection="0">
      <alignment vertical="center"/>
    </xf>
    <xf numFmtId="0" fontId="25" fillId="0" borderId="21" applyNumberFormat="0" applyFill="0" applyAlignment="0" applyProtection="0">
      <alignment vertical="center"/>
    </xf>
    <xf numFmtId="0" fontId="16" fillId="28" borderId="0" applyNumberFormat="0" applyBorder="0" applyAlignment="0" applyProtection="0">
      <alignment vertical="center"/>
    </xf>
    <xf numFmtId="0" fontId="14" fillId="5" borderId="14" applyNumberFormat="0" applyAlignment="0" applyProtection="0">
      <alignment vertical="center"/>
    </xf>
    <xf numFmtId="0" fontId="24" fillId="5" borderId="15" applyNumberFormat="0" applyAlignment="0" applyProtection="0">
      <alignment vertical="center"/>
    </xf>
    <xf numFmtId="0" fontId="29" fillId="24" borderId="20" applyNumberFormat="0" applyAlignment="0" applyProtection="0">
      <alignment vertical="center"/>
    </xf>
    <xf numFmtId="0" fontId="12" fillId="30" borderId="0" applyNumberFormat="0" applyBorder="0" applyAlignment="0" applyProtection="0">
      <alignment vertical="center"/>
    </xf>
    <xf numFmtId="0" fontId="16" fillId="18" borderId="0" applyNumberFormat="0" applyBorder="0" applyAlignment="0" applyProtection="0">
      <alignment vertical="center"/>
    </xf>
    <xf numFmtId="0" fontId="28" fillId="0" borderId="19" applyNumberFormat="0" applyFill="0" applyAlignment="0" applyProtection="0">
      <alignment vertical="center"/>
    </xf>
    <xf numFmtId="0" fontId="27" fillId="0" borderId="18" applyNumberFormat="0" applyFill="0" applyAlignment="0" applyProtection="0">
      <alignment vertical="center"/>
    </xf>
    <xf numFmtId="0" fontId="30" fillId="27" borderId="0" applyNumberFormat="0" applyBorder="0" applyAlignment="0" applyProtection="0">
      <alignment vertical="center"/>
    </xf>
    <xf numFmtId="0" fontId="17" fillId="12" borderId="0" applyNumberFormat="0" applyBorder="0" applyAlignment="0" applyProtection="0">
      <alignment vertical="center"/>
    </xf>
    <xf numFmtId="0" fontId="12" fillId="4" borderId="0" applyNumberFormat="0" applyBorder="0" applyAlignment="0" applyProtection="0">
      <alignment vertical="center"/>
    </xf>
    <xf numFmtId="0" fontId="16" fillId="23" borderId="0" applyNumberFormat="0" applyBorder="0" applyAlignment="0" applyProtection="0">
      <alignment vertical="center"/>
    </xf>
    <xf numFmtId="0" fontId="12" fillId="22"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12" fillId="2" borderId="0" applyNumberFormat="0" applyBorder="0" applyAlignment="0" applyProtection="0">
      <alignment vertical="center"/>
    </xf>
    <xf numFmtId="0" fontId="16" fillId="21" borderId="0" applyNumberFormat="0" applyBorder="0" applyAlignment="0" applyProtection="0">
      <alignment vertical="center"/>
    </xf>
    <xf numFmtId="0" fontId="16" fillId="26" borderId="0" applyNumberFormat="0" applyBorder="0" applyAlignment="0" applyProtection="0">
      <alignment vertical="center"/>
    </xf>
    <xf numFmtId="0" fontId="12" fillId="31" borderId="0" applyNumberFormat="0" applyBorder="0" applyAlignment="0" applyProtection="0">
      <alignment vertical="center"/>
    </xf>
    <xf numFmtId="0" fontId="12" fillId="16" borderId="0" applyNumberFormat="0" applyBorder="0" applyAlignment="0" applyProtection="0">
      <alignment vertical="center"/>
    </xf>
    <xf numFmtId="0" fontId="16" fillId="20" borderId="0" applyNumberFormat="0" applyBorder="0" applyAlignment="0" applyProtection="0">
      <alignment vertical="center"/>
    </xf>
    <xf numFmtId="0" fontId="12" fillId="32" borderId="0" applyNumberFormat="0" applyBorder="0" applyAlignment="0" applyProtection="0">
      <alignment vertical="center"/>
    </xf>
    <xf numFmtId="0" fontId="16" fillId="19" borderId="0" applyNumberFormat="0" applyBorder="0" applyAlignment="0" applyProtection="0">
      <alignment vertical="center"/>
    </xf>
    <xf numFmtId="0" fontId="16" fillId="10" borderId="0" applyNumberFormat="0" applyBorder="0" applyAlignment="0" applyProtection="0">
      <alignment vertical="center"/>
    </xf>
    <xf numFmtId="0" fontId="12" fillId="29" borderId="0" applyNumberFormat="0" applyBorder="0" applyAlignment="0" applyProtection="0">
      <alignment vertical="center"/>
    </xf>
    <xf numFmtId="0" fontId="16" fillId="9" borderId="0" applyNumberFormat="0" applyBorder="0" applyAlignment="0" applyProtection="0">
      <alignment vertical="center"/>
    </xf>
    <xf numFmtId="0" fontId="23" fillId="0" borderId="0"/>
  </cellStyleXfs>
  <cellXfs count="34">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49" fontId="6" fillId="0" borderId="1" xfId="49"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2" xfId="0"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xf numFmtId="176" fontId="7"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100" topLeftCell="A27" workbookViewId="0">
      <selection activeCell="E27" sqref="E27:G27"/>
    </sheetView>
  </sheetViews>
  <sheetFormatPr defaultColWidth="9" defaultRowHeight="14"/>
  <cols>
    <col min="1" max="3" width="9" style="1"/>
    <col min="4" max="4" width="18.25" style="1" customWidth="1"/>
    <col min="5" max="5" width="2.125" style="1" customWidth="1"/>
    <col min="6" max="7" width="9" style="1"/>
    <col min="8" max="9" width="10.25" style="1" customWidth="1"/>
    <col min="10" max="16384" width="9" style="1"/>
  </cols>
  <sheetData>
    <row r="1" ht="17.5" spans="1:1">
      <c r="A1" s="2" t="s">
        <v>0</v>
      </c>
    </row>
    <row r="2" ht="20.45"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13910692527</v>
      </c>
      <c r="J6" s="6"/>
      <c r="K6" s="6"/>
      <c r="L6" s="6"/>
      <c r="M6" s="6"/>
      <c r="N6" s="6"/>
    </row>
    <row r="7"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210</v>
      </c>
      <c r="G8" s="6">
        <v>210</v>
      </c>
      <c r="H8" s="6">
        <v>210</v>
      </c>
      <c r="I8" s="5">
        <v>10</v>
      </c>
      <c r="J8" s="5"/>
      <c r="K8" s="5"/>
      <c r="L8" s="5"/>
      <c r="M8" s="28">
        <f>H8/G8</f>
        <v>1</v>
      </c>
      <c r="N8" s="29">
        <f>M8*10</f>
        <v>10</v>
      </c>
    </row>
    <row r="9" spans="1:14">
      <c r="A9" s="9"/>
      <c r="B9" s="10"/>
      <c r="C9" s="5" t="s">
        <v>20</v>
      </c>
      <c r="D9" s="5"/>
      <c r="E9" s="5"/>
      <c r="F9" s="6">
        <v>210</v>
      </c>
      <c r="G9" s="6">
        <v>210</v>
      </c>
      <c r="H9" s="6">
        <v>210</v>
      </c>
      <c r="I9" s="6" t="s">
        <v>21</v>
      </c>
      <c r="J9" s="6"/>
      <c r="K9" s="6"/>
      <c r="L9" s="6"/>
      <c r="M9" s="6" t="s">
        <v>21</v>
      </c>
      <c r="N9" s="6" t="s">
        <v>21</v>
      </c>
    </row>
    <row r="10" spans="1:14">
      <c r="A10" s="9"/>
      <c r="B10" s="10"/>
      <c r="C10" s="5" t="s">
        <v>22</v>
      </c>
      <c r="D10" s="5"/>
      <c r="E10" s="5"/>
      <c r="F10" s="6">
        <v>0</v>
      </c>
      <c r="G10" s="6">
        <v>0</v>
      </c>
      <c r="H10" s="6">
        <v>0</v>
      </c>
      <c r="I10" s="6" t="s">
        <v>21</v>
      </c>
      <c r="J10" s="6"/>
      <c r="K10" s="6"/>
      <c r="L10" s="6"/>
      <c r="M10" s="6" t="s">
        <v>21</v>
      </c>
      <c r="N10" s="6" t="s">
        <v>21</v>
      </c>
    </row>
    <row r="11" spans="1:14">
      <c r="A11" s="12"/>
      <c r="B11" s="13"/>
      <c r="C11" s="5" t="s">
        <v>23</v>
      </c>
      <c r="D11" s="5"/>
      <c r="E11" s="5"/>
      <c r="F11" s="6">
        <v>0</v>
      </c>
      <c r="G11" s="6">
        <v>0</v>
      </c>
      <c r="H11" s="6">
        <v>0</v>
      </c>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71.45" customHeight="1" spans="1:14">
      <c r="A13" s="5"/>
      <c r="B13" s="14" t="s">
        <v>27</v>
      </c>
      <c r="C13" s="14"/>
      <c r="D13" s="14"/>
      <c r="E13" s="14"/>
      <c r="F13" s="14"/>
      <c r="G13" s="14"/>
      <c r="H13" s="14" t="s">
        <v>28</v>
      </c>
      <c r="I13" s="14"/>
      <c r="J13" s="14"/>
      <c r="K13" s="14"/>
      <c r="L13" s="14"/>
      <c r="M13" s="14"/>
      <c r="N13" s="14"/>
    </row>
    <row r="14" ht="31.7" customHeight="1" spans="1:14">
      <c r="A14" s="15" t="s">
        <v>29</v>
      </c>
      <c r="B14" s="5" t="s">
        <v>30</v>
      </c>
      <c r="C14" s="5" t="s">
        <v>31</v>
      </c>
      <c r="D14" s="5" t="s">
        <v>32</v>
      </c>
      <c r="E14" s="5" t="s">
        <v>33</v>
      </c>
      <c r="F14" s="5"/>
      <c r="G14" s="5"/>
      <c r="H14" s="5" t="s">
        <v>34</v>
      </c>
      <c r="I14" s="5"/>
      <c r="J14" s="5" t="s">
        <v>16</v>
      </c>
      <c r="K14" s="5" t="s">
        <v>18</v>
      </c>
      <c r="L14" s="5" t="s">
        <v>35</v>
      </c>
      <c r="M14" s="5"/>
      <c r="N14" s="5"/>
    </row>
    <row r="15" ht="15.95" customHeight="1" spans="1:14">
      <c r="A15" s="16"/>
      <c r="B15" s="5" t="s">
        <v>36</v>
      </c>
      <c r="C15" s="15" t="s">
        <v>37</v>
      </c>
      <c r="D15" s="17" t="s">
        <v>38</v>
      </c>
      <c r="E15" s="18" t="s">
        <v>39</v>
      </c>
      <c r="F15" s="19"/>
      <c r="G15" s="20"/>
      <c r="H15" s="21" t="s">
        <v>39</v>
      </c>
      <c r="I15" s="30"/>
      <c r="J15" s="6">
        <v>3</v>
      </c>
      <c r="K15" s="6">
        <v>3</v>
      </c>
      <c r="L15" s="6" t="s">
        <v>40</v>
      </c>
      <c r="M15" s="6"/>
      <c r="N15" s="6"/>
    </row>
    <row r="16" spans="1:14">
      <c r="A16" s="16"/>
      <c r="B16" s="5"/>
      <c r="C16" s="16"/>
      <c r="D16" s="17" t="s">
        <v>41</v>
      </c>
      <c r="E16" s="18" t="s">
        <v>42</v>
      </c>
      <c r="F16" s="19"/>
      <c r="G16" s="20"/>
      <c r="H16" s="21" t="s">
        <v>42</v>
      </c>
      <c r="I16" s="30"/>
      <c r="J16" s="6">
        <v>3</v>
      </c>
      <c r="K16" s="6">
        <v>3</v>
      </c>
      <c r="L16" s="6" t="s">
        <v>40</v>
      </c>
      <c r="M16" s="6"/>
      <c r="N16" s="6"/>
    </row>
    <row r="17" ht="15.6" customHeight="1" spans="1:14">
      <c r="A17" s="16"/>
      <c r="B17" s="5"/>
      <c r="C17" s="16"/>
      <c r="D17" s="17" t="s">
        <v>43</v>
      </c>
      <c r="E17" s="18" t="s">
        <v>42</v>
      </c>
      <c r="F17" s="19"/>
      <c r="G17" s="20"/>
      <c r="H17" s="21" t="s">
        <v>42</v>
      </c>
      <c r="I17" s="30"/>
      <c r="J17" s="6">
        <v>3</v>
      </c>
      <c r="K17" s="6">
        <v>3</v>
      </c>
      <c r="L17" s="21" t="s">
        <v>40</v>
      </c>
      <c r="M17" s="31"/>
      <c r="N17" s="32"/>
    </row>
    <row r="18" ht="27" customHeight="1" spans="1:14">
      <c r="A18" s="16"/>
      <c r="B18" s="5"/>
      <c r="C18" s="16"/>
      <c r="D18" s="17" t="s">
        <v>44</v>
      </c>
      <c r="E18" s="18" t="s">
        <v>42</v>
      </c>
      <c r="F18" s="19"/>
      <c r="G18" s="20"/>
      <c r="H18" s="21" t="s">
        <v>42</v>
      </c>
      <c r="I18" s="30"/>
      <c r="J18" s="6">
        <v>3</v>
      </c>
      <c r="K18" s="6">
        <v>3</v>
      </c>
      <c r="L18" s="21"/>
      <c r="M18" s="31"/>
      <c r="N18" s="32"/>
    </row>
    <row r="19" spans="1:14">
      <c r="A19" s="16"/>
      <c r="B19" s="5"/>
      <c r="C19" s="22"/>
      <c r="D19" s="17" t="s">
        <v>45</v>
      </c>
      <c r="E19" s="18" t="s">
        <v>46</v>
      </c>
      <c r="F19" s="19"/>
      <c r="G19" s="20"/>
      <c r="H19" s="21" t="s">
        <v>47</v>
      </c>
      <c r="I19" s="30"/>
      <c r="J19" s="6">
        <v>3</v>
      </c>
      <c r="K19" s="6">
        <v>3</v>
      </c>
      <c r="L19" s="6" t="s">
        <v>40</v>
      </c>
      <c r="M19" s="6"/>
      <c r="N19" s="6"/>
    </row>
    <row r="20" ht="36.75" customHeight="1" spans="1:14">
      <c r="A20" s="16"/>
      <c r="B20" s="5"/>
      <c r="C20" s="15" t="s">
        <v>48</v>
      </c>
      <c r="D20" s="17" t="s">
        <v>49</v>
      </c>
      <c r="E20" s="23" t="s">
        <v>50</v>
      </c>
      <c r="F20" s="23"/>
      <c r="G20" s="23"/>
      <c r="H20" s="6" t="s">
        <v>51</v>
      </c>
      <c r="I20" s="6"/>
      <c r="J20" s="6">
        <v>7</v>
      </c>
      <c r="K20" s="6">
        <v>7</v>
      </c>
      <c r="L20" s="6" t="s">
        <v>40</v>
      </c>
      <c r="M20" s="6"/>
      <c r="N20" s="6"/>
    </row>
    <row r="21" ht="31.5" customHeight="1" spans="1:14">
      <c r="A21" s="16"/>
      <c r="B21" s="5"/>
      <c r="C21" s="16"/>
      <c r="D21" s="17" t="s">
        <v>52</v>
      </c>
      <c r="E21" s="23" t="s">
        <v>50</v>
      </c>
      <c r="F21" s="23"/>
      <c r="G21" s="23"/>
      <c r="H21" s="6" t="s">
        <v>53</v>
      </c>
      <c r="I21" s="6"/>
      <c r="J21" s="6">
        <v>8</v>
      </c>
      <c r="K21" s="6">
        <v>8</v>
      </c>
      <c r="L21" s="6" t="s">
        <v>40</v>
      </c>
      <c r="M21" s="6"/>
      <c r="N21" s="6"/>
    </row>
    <row r="22" spans="1:14">
      <c r="A22" s="16"/>
      <c r="B22" s="5"/>
      <c r="C22" s="15" t="s">
        <v>54</v>
      </c>
      <c r="D22" s="17" t="s">
        <v>55</v>
      </c>
      <c r="E22" s="23" t="s">
        <v>56</v>
      </c>
      <c r="F22" s="23"/>
      <c r="G22" s="23"/>
      <c r="H22" s="21" t="s">
        <v>56</v>
      </c>
      <c r="I22" s="30"/>
      <c r="J22" s="6">
        <v>3</v>
      </c>
      <c r="K22" s="6">
        <v>3</v>
      </c>
      <c r="L22" s="6" t="s">
        <v>40</v>
      </c>
      <c r="M22" s="6"/>
      <c r="N22" s="6"/>
    </row>
    <row r="23" spans="1:14">
      <c r="A23" s="16"/>
      <c r="B23" s="5"/>
      <c r="C23" s="16"/>
      <c r="D23" s="17" t="s">
        <v>57</v>
      </c>
      <c r="E23" s="23" t="s">
        <v>58</v>
      </c>
      <c r="F23" s="23"/>
      <c r="G23" s="23"/>
      <c r="H23" s="21" t="s">
        <v>58</v>
      </c>
      <c r="I23" s="30"/>
      <c r="J23" s="6">
        <v>3</v>
      </c>
      <c r="K23" s="6">
        <v>3</v>
      </c>
      <c r="L23" s="6" t="s">
        <v>40</v>
      </c>
      <c r="M23" s="6"/>
      <c r="N23" s="6"/>
    </row>
    <row r="24" spans="1:14">
      <c r="A24" s="16"/>
      <c r="B24" s="5"/>
      <c r="C24" s="22"/>
      <c r="D24" s="17" t="s">
        <v>59</v>
      </c>
      <c r="E24" s="23" t="s">
        <v>60</v>
      </c>
      <c r="F24" s="23"/>
      <c r="G24" s="23"/>
      <c r="H24" s="21" t="s">
        <v>60</v>
      </c>
      <c r="I24" s="30"/>
      <c r="J24" s="6">
        <v>4</v>
      </c>
      <c r="K24" s="6">
        <v>4</v>
      </c>
      <c r="L24" s="6" t="s">
        <v>40</v>
      </c>
      <c r="M24" s="6"/>
      <c r="N24" s="6"/>
    </row>
    <row r="25" ht="24" spans="1:14">
      <c r="A25" s="16"/>
      <c r="B25" s="5"/>
      <c r="C25" s="5" t="s">
        <v>61</v>
      </c>
      <c r="D25" s="24" t="s">
        <v>62</v>
      </c>
      <c r="E25" s="18" t="s">
        <v>63</v>
      </c>
      <c r="F25" s="19"/>
      <c r="G25" s="20"/>
      <c r="H25" s="6" t="s">
        <v>63</v>
      </c>
      <c r="I25" s="6"/>
      <c r="J25" s="6">
        <v>10</v>
      </c>
      <c r="K25" s="6">
        <v>10</v>
      </c>
      <c r="L25" s="6" t="s">
        <v>40</v>
      </c>
      <c r="M25" s="6"/>
      <c r="N25" s="6"/>
    </row>
    <row r="26" ht="60" customHeight="1" spans="1:14">
      <c r="A26" s="16"/>
      <c r="B26" s="5" t="s">
        <v>64</v>
      </c>
      <c r="C26" s="5" t="s">
        <v>65</v>
      </c>
      <c r="D26" s="24" t="s">
        <v>66</v>
      </c>
      <c r="E26" s="23" t="s">
        <v>67</v>
      </c>
      <c r="F26" s="23"/>
      <c r="G26" s="23"/>
      <c r="H26" s="6" t="s">
        <v>68</v>
      </c>
      <c r="I26" s="6"/>
      <c r="J26" s="6">
        <v>10</v>
      </c>
      <c r="K26" s="6">
        <v>9</v>
      </c>
      <c r="L26" s="6" t="s">
        <v>69</v>
      </c>
      <c r="M26" s="6"/>
      <c r="N26" s="6"/>
    </row>
    <row r="27" ht="90" customHeight="1" spans="1:14">
      <c r="A27" s="16"/>
      <c r="B27" s="5"/>
      <c r="C27" s="5" t="s">
        <v>70</v>
      </c>
      <c r="D27" s="24" t="s">
        <v>71</v>
      </c>
      <c r="E27" s="6" t="s">
        <v>72</v>
      </c>
      <c r="F27" s="6"/>
      <c r="G27" s="6"/>
      <c r="H27" s="6" t="s">
        <v>72</v>
      </c>
      <c r="I27" s="6"/>
      <c r="J27" s="6">
        <v>10</v>
      </c>
      <c r="K27" s="6">
        <v>8</v>
      </c>
      <c r="L27" s="6" t="s">
        <v>73</v>
      </c>
      <c r="M27" s="6"/>
      <c r="N27" s="6"/>
    </row>
    <row r="28" ht="72" customHeight="1" spans="1:14">
      <c r="A28" s="16"/>
      <c r="B28" s="5"/>
      <c r="C28" s="5" t="s">
        <v>74</v>
      </c>
      <c r="D28" s="24" t="s">
        <v>75</v>
      </c>
      <c r="E28" s="6" t="s">
        <v>76</v>
      </c>
      <c r="F28" s="6"/>
      <c r="G28" s="6"/>
      <c r="H28" s="6" t="s">
        <v>76</v>
      </c>
      <c r="I28" s="6"/>
      <c r="J28" s="6">
        <v>10</v>
      </c>
      <c r="K28" s="6">
        <v>7</v>
      </c>
      <c r="L28" s="6" t="s">
        <v>73</v>
      </c>
      <c r="M28" s="6"/>
      <c r="N28" s="6"/>
    </row>
    <row r="29" spans="1:14">
      <c r="A29" s="16"/>
      <c r="B29" s="15" t="s">
        <v>77</v>
      </c>
      <c r="C29" s="5" t="s">
        <v>78</v>
      </c>
      <c r="D29" s="24" t="s">
        <v>79</v>
      </c>
      <c r="E29" s="6" t="s">
        <v>80</v>
      </c>
      <c r="F29" s="6"/>
      <c r="G29" s="6"/>
      <c r="H29" s="6" t="s">
        <v>80</v>
      </c>
      <c r="I29" s="6"/>
      <c r="J29" s="6">
        <v>10</v>
      </c>
      <c r="K29" s="6">
        <v>7</v>
      </c>
      <c r="L29" s="6" t="s">
        <v>81</v>
      </c>
      <c r="M29" s="6"/>
      <c r="N29" s="6"/>
    </row>
    <row r="30" spans="1:14">
      <c r="A30" s="22"/>
      <c r="B30" s="22"/>
      <c r="C30" s="5"/>
      <c r="D30" s="24"/>
      <c r="E30" s="6"/>
      <c r="F30" s="6"/>
      <c r="G30" s="6"/>
      <c r="H30" s="6"/>
      <c r="I30" s="6"/>
      <c r="J30" s="6"/>
      <c r="K30" s="6"/>
      <c r="L30" s="6"/>
      <c r="M30" s="6"/>
      <c r="N30" s="6"/>
    </row>
    <row r="31" spans="1:14">
      <c r="A31" s="25" t="s">
        <v>82</v>
      </c>
      <c r="B31" s="25"/>
      <c r="C31" s="25"/>
      <c r="D31" s="25"/>
      <c r="E31" s="25"/>
      <c r="F31" s="25"/>
      <c r="G31" s="25"/>
      <c r="H31" s="25"/>
      <c r="I31" s="25"/>
      <c r="J31" s="23">
        <f>SUM(J15:J30)+I8</f>
        <v>100</v>
      </c>
      <c r="K31" s="33">
        <f>SUM(K15:K30)+N8</f>
        <v>91</v>
      </c>
      <c r="L31" s="6"/>
      <c r="M31" s="6"/>
      <c r="N31" s="6"/>
    </row>
    <row r="32" spans="1:14">
      <c r="A32" s="26"/>
      <c r="B32" s="26"/>
      <c r="C32" s="26"/>
      <c r="D32" s="26"/>
      <c r="E32" s="26"/>
      <c r="F32" s="26"/>
      <c r="G32" s="26"/>
      <c r="H32" s="26"/>
      <c r="I32" s="26"/>
      <c r="J32" s="26"/>
      <c r="K32" s="26"/>
      <c r="L32" s="26"/>
      <c r="M32" s="26"/>
      <c r="N32" s="26"/>
    </row>
    <row r="33" ht="127.35" customHeight="1" spans="1:14">
      <c r="A33" s="27" t="s">
        <v>83</v>
      </c>
      <c r="B33" s="27"/>
      <c r="C33" s="27"/>
      <c r="D33" s="27"/>
      <c r="E33" s="27"/>
      <c r="F33" s="27"/>
      <c r="G33" s="27"/>
      <c r="H33" s="27"/>
      <c r="I33" s="27"/>
      <c r="J33" s="27"/>
      <c r="K33" s="27"/>
      <c r="L33" s="27"/>
      <c r="M33" s="27"/>
      <c r="N33" s="27"/>
    </row>
  </sheetData>
  <mergeCells count="8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31:I31"/>
    <mergeCell ref="L31:N31"/>
    <mergeCell ref="A33:N33"/>
    <mergeCell ref="A12:A13"/>
    <mergeCell ref="A14:A30"/>
    <mergeCell ref="B15:B25"/>
    <mergeCell ref="B26:B28"/>
    <mergeCell ref="B29:B30"/>
    <mergeCell ref="C15:C19"/>
    <mergeCell ref="C20:C21"/>
    <mergeCell ref="C22:C24"/>
    <mergeCell ref="C29:C30"/>
    <mergeCell ref="D29:D30"/>
    <mergeCell ref="J29:J30"/>
    <mergeCell ref="K29:K30"/>
    <mergeCell ref="E29:G30"/>
    <mergeCell ref="H29:I30"/>
    <mergeCell ref="L29:N30"/>
    <mergeCell ref="A7:B11"/>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dcterms:modified xsi:type="dcterms:W3CDTF">2022-06-06T09:36:11Z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