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5612FF59-49E8-411E-847A-052E30AEB9CE}"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29" i="1" l="1"/>
  <c r="M8" i="1"/>
  <c r="N8" i="1" s="1"/>
  <c r="K29" i="1" s="1"/>
</calcChain>
</file>

<file path=xl/sharedStrings.xml><?xml version="1.0" encoding="utf-8"?>
<sst xmlns="http://schemas.openxmlformats.org/spreadsheetml/2006/main" count="105" uniqueCount="89">
  <si>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</si>
  <si>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</si>
  <si>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</si>
  <si>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</si>
  <si>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渔业生物技术北京市重点实验室仪器设备购置</t>
  </si>
  <si>
    <t>主管部门</t>
  </si>
  <si>
    <t>北京市农林科学院</t>
  </si>
  <si>
    <t>实施单位</t>
  </si>
  <si>
    <t>北京市农林科学院水产科学研究所</t>
  </si>
  <si>
    <t>项目负责人</t>
  </si>
  <si>
    <t>董颖</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</si>
  <si>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</si>
  <si>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</si>
  <si>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</si>
  <si>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</si>
  <si>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</si>
  <si>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</si>
  <si>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</si>
  <si>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</si>
  <si>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</si>
  <si>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</si>
  <si>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</si>
  <si>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</si>
  <si>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</si>
  <si>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</si>
  <si>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</si>
  <si>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</si>
  <si>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购置酶标仪、全自动核酸提取仪、冷冻细胞破碎仪、EDI无菌制水机、台式冷冻离心机、分光光度计、超低温冰箱、喷雾干燥机、净气型通风柜各1台，净气型药品柜2台，提高实验室在水产生物技术与育种、健康养殖与水产品质量安全、水产营养与病害、渔业水环境等渔业生物技术方面科研工作等方面的研究水平和创新能力，多出好成果，保障渔业水域生态安全及水产品质量安全，促进都市型现代渔业绿色、健康、可持续发展。　</t>
  </si>
  <si>
    <t>购置并安装调试完成设备：酶标仪、全自动核酸提取仪、冷冻细胞破碎仪、EDI无菌制水机、台式冷冻离心机、分光光度计、超低温冰箱、喷雾干燥机、净气型通风柜各1台，净气型药品柜2台。保障了实验室在水产生物技术与育种、健康养殖与水产品质量安全、水产营养与病害、渔业水环境等渔业生物技术方面科研工作的开展，促进了都市型现代渔业绿色、健康、可持续发展。　</t>
  </si>
  <si>
    <t>绩效指标</t>
  </si>
  <si>
    <t>一级指标</t>
  </si>
  <si>
    <t>二级指标</t>
  </si>
  <si>
    <t>三级指标</t>
  </si>
  <si>
    <t>年度指标值</t>
  </si>
  <si>
    <t>实际完成值</t>
  </si>
  <si>
    <t>偏差原因分析及改进措施</t>
  </si>
  <si>
    <t>产出指标
（50分）</t>
  </si>
  <si>
    <t>数量指标（15分）</t>
  </si>
  <si>
    <t>购置酶标仪、全自动核酸提取仪、冷冻细胞破碎仪、EDI无菌制水机、台式冷冻离心机、分光光度计、超低温冰箱、喷雾干燥机、净气型通风柜</t>
  </si>
  <si>
    <t>各1台</t>
  </si>
  <si>
    <t>购置酶标仪、全自动核酸提取仪、冷冻细胞破碎仪、EDI无菌制水机、台式冷冻离心机、分光光度计、超低温冰箱、喷雾干燥机、净气型通风柜各1台</t>
  </si>
  <si>
    <t>购置净气型药品柜</t>
  </si>
  <si>
    <t>2台</t>
  </si>
  <si>
    <t>购置净气型药品柜2台</t>
  </si>
  <si>
    <t>质量指标
（15分）</t>
  </si>
  <si>
    <t>验收合格率</t>
  </si>
  <si>
    <r>
      <rPr>
        <sz val="9"/>
        <color theme="1"/>
        <rFont val="宋体"/>
        <family val="3"/>
        <charset val="134"/>
      </rPr>
      <t>设备验收合格率达到1</t>
    </r>
    <r>
      <rPr>
        <sz val="9"/>
        <color theme="1"/>
        <rFont val="宋体"/>
        <family val="3"/>
        <charset val="134"/>
      </rPr>
      <t>00%</t>
    </r>
  </si>
  <si>
    <t>设备质量</t>
  </si>
  <si>
    <t>达到招标标准和技术参数</t>
  </si>
  <si>
    <t>设备质量达到招标标准和技术参数</t>
  </si>
  <si>
    <t>时效指标
（10分）</t>
  </si>
  <si>
    <t>完成项目招投标工作</t>
  </si>
  <si>
    <r>
      <rPr>
        <sz val="9"/>
        <color rgb="FF000000"/>
        <rFont val="宋体"/>
        <family val="3"/>
        <charset val="134"/>
      </rPr>
      <t>1</t>
    </r>
    <r>
      <rPr>
        <sz val="9"/>
        <color rgb="FF000000"/>
        <rFont val="宋体"/>
        <family val="3"/>
        <charset val="134"/>
      </rPr>
      <t>-5月</t>
    </r>
  </si>
  <si>
    <t>7月完成项目招投标工作</t>
  </si>
  <si>
    <t>受疫情影响招投标进度稍有延后</t>
  </si>
  <si>
    <t>完成项目有关仪器设备采购与安装</t>
  </si>
  <si>
    <r>
      <rPr>
        <sz val="9"/>
        <color rgb="FF000000"/>
        <rFont val="宋体"/>
        <family val="3"/>
        <charset val="134"/>
      </rPr>
      <t>6</t>
    </r>
    <r>
      <rPr>
        <sz val="9"/>
        <color rgb="FF000000"/>
        <rFont val="宋体"/>
        <family val="3"/>
        <charset val="134"/>
      </rPr>
      <t>-10月</t>
    </r>
  </si>
  <si>
    <t>11月完成疫情设备采购与安装</t>
  </si>
  <si>
    <t>受疫情影响仪器设备运输安装稍有延后</t>
  </si>
  <si>
    <t>项目验收</t>
  </si>
  <si>
    <r>
      <rPr>
        <sz val="9"/>
        <color rgb="FF000000"/>
        <rFont val="宋体"/>
        <family val="3"/>
        <charset val="134"/>
      </rPr>
      <t>1</t>
    </r>
    <r>
      <rPr>
        <sz val="9"/>
        <color rgb="FF000000"/>
        <rFont val="宋体"/>
        <family val="3"/>
        <charset val="134"/>
      </rPr>
      <t>1-12月</t>
    </r>
  </si>
  <si>
    <t>按预期进度执行完成</t>
  </si>
  <si>
    <t>成本指标（10分）</t>
  </si>
  <si>
    <t>预算控制数</t>
  </si>
  <si>
    <t>110.1261万元</t>
  </si>
  <si>
    <t>实际执行109.44万元</t>
  </si>
  <si>
    <t>招标结余，已退回财政</t>
  </si>
  <si>
    <t>效益指标
（30分）</t>
  </si>
  <si>
    <t>经济效益指标</t>
  </si>
  <si>
    <t>不涉及</t>
  </si>
  <si>
    <t>社会效益指标</t>
  </si>
  <si>
    <t>渔业生物技术北京市重点实验室各类工作任务；</t>
  </si>
  <si>
    <t>完成渔业生物技术北京市重点实验室各类工作任务；</t>
  </si>
  <si>
    <t>设备后续使用情况需运转一定时间后才能进一步体现</t>
  </si>
  <si>
    <t>生态效益指标</t>
  </si>
  <si>
    <t>对北京市渔业水域环境污染物的监测，科学指导渔业水域水质调控技术的研究，改善水域生态环境质量，对渔业水域生态安全；</t>
  </si>
  <si>
    <t>对北京市渔业水域环境污染物的监测，科学指导渔业水域水质调控技术的研究，改善水域生态环境质量，对渔业水域生态安全具有促进作用；</t>
  </si>
  <si>
    <t>可持续影响指标</t>
  </si>
  <si>
    <t>提高本实验室在渔业生物技术与育种、健康养殖与水产品质量安全、水产营养与病害、渔业水环境等方面的研究水平和创新能力，对都市型现代渔业绿色、健康、可持续发展</t>
  </si>
  <si>
    <t>提高本实验室在渔业生物技术与育种、健康养殖与水产品质量安全、水产营养与病害、渔业水环境等方面的研究水平和创新能力，促进都市型现代渔业绿色、健康、可持续发展</t>
  </si>
  <si>
    <t>提高了本实验室在渔业生物技术与育种、健康养殖与水产品质量安全、水产营养与病害、渔业水环境等方面的研究水平和创新能力，一定程度上促进了都市型现代渔业绿色、健康、可持续发展</t>
  </si>
  <si>
    <t>满意度指标
（10分）</t>
  </si>
  <si>
    <t>服务对象满意度指标</t>
  </si>
  <si>
    <t>使用人员满意情况</t>
  </si>
  <si>
    <t>达到使用人员满意度≧95%</t>
  </si>
  <si>
    <t>共收集20份设备使用人员满意度调查问卷，平均得分97.2</t>
  </si>
  <si>
    <t>根据问卷调查结果计算得分，今后将进一步加强设备购置的及时性和使用便捷性，方便科研人员开展工作</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</si>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</sst>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13" x14ac:knownFonts="1">
    <font>
      <sz val="11"/>
      <color theme="1"/>
      <name val="等线"/>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color rgb="FF000000"/>
      <name val="宋体"/>
      <family val="3"/>
      <charset val="134"/>
    </font>
    <font>
      <b/>
      <sz val="9"/>
      <color rgb="FF000000"/>
      <name val="宋体"/>
      <family val="3"/>
      <charset val="134"/>
    </font>
    <font>
      <sz val="10"/>
      <color theme="1"/>
      <name val="Calibri"/>
      <family val="2"/>
    </font>
    <font>
      <sz val="11"/>
      <color theme="1"/>
      <name val="宋体"/>
      <family val="3"/>
      <charset val="134"/>
    </font>
    <font>
      <sz val="12"/>
      <name val="宋体"/>
      <family val="3"/>
      <charset val="134"/>
    </font>
    <font>
      <b/>
      <sz val="11"/>
      <color theme="1"/>
      <name val="Times New Roman"/>
      <family val="1"/>
    </font>
    <font>
      <sz val="9"/>
      <name val="等线"/>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xf numFmtId="0" fontId="10" fillId="0" borderId="0"/>
  </cellStyleXfs>
  <cellXfs count="37">
    <xf numFmtId="0" fontId="0" fillId="0" borderId="0" xfId="0"/>
    <xf numFmtId="0" fontId="1" fillId="0" borderId="0" xfId="0" applyFont="1" applyAlignment="1">
      <alignment horizontal="justify"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8" fillId="0" borderId="0" xfId="0" applyFont="1" applyAlignment="1">
      <alignment vertical="center" wrapText="1"/>
    </xf>
    <xf numFmtId="10" fontId="5" fillId="0" borderId="1" xfId="0" applyNumberFormat="1" applyFont="1" applyBorder="1" applyAlignment="1">
      <alignment horizontal="center" vertical="center" wrapText="1"/>
    </xf>
    <xf numFmtId="178" fontId="5" fillId="0" borderId="1" xfId="0" applyNumberFormat="1" applyFont="1" applyBorder="1" applyAlignment="1">
      <alignment horizontal="center" vertical="center" wrapText="1"/>
    </xf>
    <xf numFmtId="178" fontId="6"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left"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horizontal="left" vertical="top"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1"/>
  <sheetViews>
    <sheetView tabSelected="1" view="pageBreakPreview" zoomScale="118" zoomScaleNormal="100" zoomScaleSheetLayoutView="118" workbookViewId="0">
      <selection activeCell="I11" sqref="I11:L11"/>
    </sheetView>
  </sheetViews>
  <sheetFormatPr defaultColWidth="9" defaultRowHeight="14.25" x14ac:dyDescent="0.2"/>
  <cols>
    <col min="4" max="4" width="23.375" customWidth="1"/>
    <col min="5" max="5" width="2.125" hidden="1" customWidth="1"/>
    <col min="8" max="8" width="10.25" customWidth="1"/>
    <col min="9" max="9" width="12.625" customWidth="1"/>
    <col min="10" max="10" width="4.625" customWidth="1"/>
    <col min="11" max="11" width="5.625" customWidth="1"/>
  </cols>
  <sheetData>
    <row r="1" spans="1:14" ht="18.75" x14ac:dyDescent="0.2">
      <c r="A1" s="1" t="s">
        <v>0</v>
      </c>
    </row>
    <row r="2" spans="1:14" ht="20.45" customHeight="1" x14ac:dyDescent="0.2">
      <c r="A2" s="11" t="s">
        <v>1</v>
      </c>
      <c r="B2" s="11"/>
      <c r="C2" s="11"/>
      <c r="D2" s="11"/>
      <c r="E2" s="11"/>
      <c r="F2" s="11"/>
      <c r="G2" s="11"/>
      <c r="H2" s="11"/>
      <c r="I2" s="11"/>
      <c r="J2" s="11"/>
      <c r="K2" s="11"/>
      <c r="L2" s="11"/>
      <c r="M2" s="11"/>
      <c r="N2" s="11"/>
    </row>
    <row r="3" spans="1:14" x14ac:dyDescent="0.2">
      <c r="A3" s="12" t="s">
        <v>2</v>
      </c>
      <c r="B3" s="12"/>
      <c r="C3" s="12"/>
      <c r="D3" s="12"/>
      <c r="E3" s="12"/>
      <c r="F3" s="12"/>
      <c r="G3" s="12"/>
      <c r="H3" s="12"/>
      <c r="I3" s="12"/>
      <c r="J3" s="12"/>
      <c r="K3" s="12"/>
      <c r="L3" s="12"/>
      <c r="M3" s="12"/>
      <c r="N3" s="12"/>
    </row>
    <row r="4" spans="1:14" x14ac:dyDescent="0.2">
      <c r="A4" s="13" t="s">
        <v>3</v>
      </c>
      <c r="B4" s="13"/>
      <c r="C4" s="14" t="s">
        <v>4</v>
      </c>
      <c r="D4" s="14"/>
      <c r="E4" s="14"/>
      <c r="F4" s="14"/>
      <c r="G4" s="14"/>
      <c r="H4" s="14"/>
      <c r="I4" s="14"/>
      <c r="J4" s="14"/>
      <c r="K4" s="14"/>
      <c r="L4" s="14"/>
      <c r="M4" s="14"/>
      <c r="N4" s="14"/>
    </row>
    <row r="5" spans="1:14" x14ac:dyDescent="0.2">
      <c r="A5" s="13" t="s">
        <v>5</v>
      </c>
      <c r="B5" s="13"/>
      <c r="C5" s="14" t="s">
        <v>6</v>
      </c>
      <c r="D5" s="14"/>
      <c r="E5" s="14"/>
      <c r="F5" s="14"/>
      <c r="G5" s="14"/>
      <c r="H5" s="2" t="s">
        <v>7</v>
      </c>
      <c r="I5" s="14" t="s">
        <v>8</v>
      </c>
      <c r="J5" s="14"/>
      <c r="K5" s="14"/>
      <c r="L5" s="14"/>
      <c r="M5" s="14"/>
      <c r="N5" s="14"/>
    </row>
    <row r="6" spans="1:14" x14ac:dyDescent="0.2">
      <c r="A6" s="13" t="s">
        <v>9</v>
      </c>
      <c r="B6" s="13"/>
      <c r="C6" s="14" t="s">
        <v>10</v>
      </c>
      <c r="D6" s="14"/>
      <c r="E6" s="14"/>
      <c r="F6" s="14"/>
      <c r="G6" s="14"/>
      <c r="H6" s="2" t="s">
        <v>11</v>
      </c>
      <c r="I6" s="14">
        <v>13552497853</v>
      </c>
      <c r="J6" s="14"/>
      <c r="K6" s="14"/>
      <c r="L6" s="14"/>
      <c r="M6" s="14"/>
      <c r="N6" s="14"/>
    </row>
    <row r="7" spans="1:14" x14ac:dyDescent="0.2">
      <c r="A7" s="31" t="s">
        <v>12</v>
      </c>
      <c r="B7" s="32"/>
      <c r="C7" s="13"/>
      <c r="D7" s="13"/>
      <c r="E7" s="13"/>
      <c r="F7" s="2" t="s">
        <v>13</v>
      </c>
      <c r="G7" s="2" t="s">
        <v>14</v>
      </c>
      <c r="H7" s="2" t="s">
        <v>15</v>
      </c>
      <c r="I7" s="13" t="s">
        <v>16</v>
      </c>
      <c r="J7" s="13"/>
      <c r="K7" s="13"/>
      <c r="L7" s="13"/>
      <c r="M7" s="2" t="s">
        <v>17</v>
      </c>
      <c r="N7" s="2" t="s">
        <v>18</v>
      </c>
    </row>
    <row r="8" spans="1:14" x14ac:dyDescent="0.2">
      <c r="A8" s="33"/>
      <c r="B8" s="34"/>
      <c r="C8" s="15" t="s">
        <v>19</v>
      </c>
      <c r="D8" s="15"/>
      <c r="E8" s="15"/>
      <c r="F8" s="3">
        <v>110.12609999999999</v>
      </c>
      <c r="G8" s="3">
        <v>110.12609999999999</v>
      </c>
      <c r="H8" s="3">
        <v>109.44</v>
      </c>
      <c r="I8" s="13">
        <v>10</v>
      </c>
      <c r="J8" s="13"/>
      <c r="K8" s="13"/>
      <c r="L8" s="13"/>
      <c r="M8" s="8">
        <f>H8/G8</f>
        <v>0.99376986926804822</v>
      </c>
      <c r="N8" s="9">
        <f>M8*10</f>
        <v>9.9376986926804829</v>
      </c>
    </row>
    <row r="9" spans="1:14" x14ac:dyDescent="0.2">
      <c r="A9" s="33"/>
      <c r="B9" s="34"/>
      <c r="C9" s="13" t="s">
        <v>20</v>
      </c>
      <c r="D9" s="13"/>
      <c r="E9" s="13"/>
      <c r="F9" s="3">
        <v>110.12609999999999</v>
      </c>
      <c r="G9" s="3">
        <v>110.12609999999999</v>
      </c>
      <c r="H9" s="3">
        <v>109.44</v>
      </c>
      <c r="I9" s="14" t="s">
        <v>21</v>
      </c>
      <c r="J9" s="14"/>
      <c r="K9" s="14"/>
      <c r="L9" s="14"/>
      <c r="M9" s="3" t="s">
        <v>21</v>
      </c>
      <c r="N9" s="3" t="s">
        <v>21</v>
      </c>
    </row>
    <row r="10" spans="1:14" x14ac:dyDescent="0.2">
      <c r="A10" s="33"/>
      <c r="B10" s="34"/>
      <c r="C10" s="13" t="s">
        <v>22</v>
      </c>
      <c r="D10" s="13"/>
      <c r="E10" s="13"/>
      <c r="F10" s="3"/>
      <c r="G10" s="3"/>
      <c r="H10" s="3"/>
      <c r="I10" s="14" t="s">
        <v>21</v>
      </c>
      <c r="J10" s="14"/>
      <c r="K10" s="14"/>
      <c r="L10" s="14"/>
      <c r="M10" s="3" t="s">
        <v>21</v>
      </c>
      <c r="N10" s="3" t="s">
        <v>21</v>
      </c>
    </row>
    <row r="11" spans="1:14" x14ac:dyDescent="0.2">
      <c r="A11" s="35"/>
      <c r="B11" s="36"/>
      <c r="C11" s="13" t="s">
        <v>23</v>
      </c>
      <c r="D11" s="13"/>
      <c r="E11" s="13"/>
      <c r="F11" s="3"/>
      <c r="G11" s="3"/>
      <c r="H11" s="3"/>
      <c r="I11" s="14" t="s">
        <v>21</v>
      </c>
      <c r="J11" s="14"/>
      <c r="K11" s="14"/>
      <c r="L11" s="14"/>
      <c r="M11" s="3" t="s">
        <v>21</v>
      </c>
      <c r="N11" s="3" t="s">
        <v>21</v>
      </c>
    </row>
    <row r="12" spans="1:14" x14ac:dyDescent="0.2">
      <c r="A12" s="13" t="s">
        <v>24</v>
      </c>
      <c r="B12" s="13" t="s">
        <v>25</v>
      </c>
      <c r="C12" s="13"/>
      <c r="D12" s="13"/>
      <c r="E12" s="13"/>
      <c r="F12" s="13"/>
      <c r="G12" s="13"/>
      <c r="H12" s="13" t="s">
        <v>26</v>
      </c>
      <c r="I12" s="13"/>
      <c r="J12" s="13"/>
      <c r="K12" s="13"/>
      <c r="L12" s="13"/>
      <c r="M12" s="13"/>
      <c r="N12" s="13"/>
    </row>
    <row r="13" spans="1:14" ht="84.75" customHeight="1" x14ac:dyDescent="0.2">
      <c r="A13" s="13"/>
      <c r="B13" s="16" t="s">
        <v>27</v>
      </c>
      <c r="C13" s="16"/>
      <c r="D13" s="16"/>
      <c r="E13" s="16"/>
      <c r="F13" s="16"/>
      <c r="G13" s="16"/>
      <c r="H13" s="16" t="s">
        <v>28</v>
      </c>
      <c r="I13" s="16"/>
      <c r="J13" s="16"/>
      <c r="K13" s="16"/>
      <c r="L13" s="16"/>
      <c r="M13" s="16"/>
      <c r="N13" s="16"/>
    </row>
    <row r="14" spans="1:14" ht="31.9" customHeight="1" x14ac:dyDescent="0.2">
      <c r="A14" s="26" t="s">
        <v>29</v>
      </c>
      <c r="B14" s="2" t="s">
        <v>30</v>
      </c>
      <c r="C14" s="2" t="s">
        <v>31</v>
      </c>
      <c r="D14" s="2" t="s">
        <v>32</v>
      </c>
      <c r="E14" s="13" t="s">
        <v>33</v>
      </c>
      <c r="F14" s="13"/>
      <c r="G14" s="13"/>
      <c r="H14" s="13" t="s">
        <v>34</v>
      </c>
      <c r="I14" s="13"/>
      <c r="J14" s="2" t="s">
        <v>16</v>
      </c>
      <c r="K14" s="2" t="s">
        <v>18</v>
      </c>
      <c r="L14" s="13" t="s">
        <v>35</v>
      </c>
      <c r="M14" s="13"/>
      <c r="N14" s="13"/>
    </row>
    <row r="15" spans="1:14" ht="61.5" customHeight="1" x14ac:dyDescent="0.2">
      <c r="A15" s="27"/>
      <c r="B15" s="13" t="s">
        <v>36</v>
      </c>
      <c r="C15" s="26" t="s">
        <v>37</v>
      </c>
      <c r="D15" s="4" t="s">
        <v>38</v>
      </c>
      <c r="E15" s="17" t="s">
        <v>39</v>
      </c>
      <c r="F15" s="18"/>
      <c r="G15" s="19"/>
      <c r="H15" s="20" t="s">
        <v>40</v>
      </c>
      <c r="I15" s="21"/>
      <c r="J15" s="3">
        <v>13</v>
      </c>
      <c r="K15" s="3">
        <v>13</v>
      </c>
      <c r="L15" s="14"/>
      <c r="M15" s="14"/>
      <c r="N15" s="14"/>
    </row>
    <row r="16" spans="1:14" ht="14.25" customHeight="1" x14ac:dyDescent="0.2">
      <c r="A16" s="27"/>
      <c r="B16" s="13"/>
      <c r="C16" s="27"/>
      <c r="D16" s="4" t="s">
        <v>41</v>
      </c>
      <c r="E16" s="17" t="s">
        <v>42</v>
      </c>
      <c r="F16" s="18"/>
      <c r="G16" s="19"/>
      <c r="H16" s="20" t="s">
        <v>43</v>
      </c>
      <c r="I16" s="21"/>
      <c r="J16" s="3">
        <v>2</v>
      </c>
      <c r="K16" s="3">
        <v>2</v>
      </c>
      <c r="L16" s="14"/>
      <c r="M16" s="14"/>
      <c r="N16" s="14"/>
    </row>
    <row r="17" spans="1:14" x14ac:dyDescent="0.2">
      <c r="A17" s="27"/>
      <c r="B17" s="13"/>
      <c r="C17" s="26" t="s">
        <v>44</v>
      </c>
      <c r="D17" s="4" t="s">
        <v>45</v>
      </c>
      <c r="E17" s="22">
        <v>1</v>
      </c>
      <c r="F17" s="23"/>
      <c r="G17" s="23"/>
      <c r="H17" s="14" t="s">
        <v>46</v>
      </c>
      <c r="I17" s="14"/>
      <c r="J17" s="3">
        <v>5</v>
      </c>
      <c r="K17" s="3">
        <v>5</v>
      </c>
      <c r="L17" s="14"/>
      <c r="M17" s="14"/>
      <c r="N17" s="14"/>
    </row>
    <row r="18" spans="1:14" ht="21.75" customHeight="1" x14ac:dyDescent="0.2">
      <c r="A18" s="27"/>
      <c r="B18" s="13"/>
      <c r="C18" s="27"/>
      <c r="D18" s="4" t="s">
        <v>47</v>
      </c>
      <c r="E18" s="23" t="s">
        <v>48</v>
      </c>
      <c r="F18" s="23"/>
      <c r="G18" s="23"/>
      <c r="H18" s="14" t="s">
        <v>49</v>
      </c>
      <c r="I18" s="14"/>
      <c r="J18" s="3">
        <v>10</v>
      </c>
      <c r="K18" s="3">
        <v>10</v>
      </c>
      <c r="L18" s="14"/>
      <c r="M18" s="14"/>
      <c r="N18" s="14"/>
    </row>
    <row r="19" spans="1:14" ht="14.25" customHeight="1" x14ac:dyDescent="0.2">
      <c r="A19" s="27"/>
      <c r="B19" s="13"/>
      <c r="C19" s="26" t="s">
        <v>50</v>
      </c>
      <c r="D19" s="4" t="s">
        <v>51</v>
      </c>
      <c r="E19" s="17" t="s">
        <v>52</v>
      </c>
      <c r="F19" s="18"/>
      <c r="G19" s="19"/>
      <c r="H19" s="20" t="s">
        <v>53</v>
      </c>
      <c r="I19" s="21"/>
      <c r="J19" s="3">
        <v>3</v>
      </c>
      <c r="K19" s="3">
        <v>2</v>
      </c>
      <c r="L19" s="14" t="s">
        <v>54</v>
      </c>
      <c r="M19" s="14"/>
      <c r="N19" s="14"/>
    </row>
    <row r="20" spans="1:14" ht="22.5" customHeight="1" x14ac:dyDescent="0.2">
      <c r="A20" s="27"/>
      <c r="B20" s="13"/>
      <c r="C20" s="27"/>
      <c r="D20" s="4" t="s">
        <v>55</v>
      </c>
      <c r="E20" s="17" t="s">
        <v>56</v>
      </c>
      <c r="F20" s="18"/>
      <c r="G20" s="19"/>
      <c r="H20" s="20" t="s">
        <v>57</v>
      </c>
      <c r="I20" s="21"/>
      <c r="J20" s="3">
        <v>3</v>
      </c>
      <c r="K20" s="3">
        <v>2</v>
      </c>
      <c r="L20" s="14" t="s">
        <v>58</v>
      </c>
      <c r="M20" s="14"/>
      <c r="N20" s="14"/>
    </row>
    <row r="21" spans="1:14" ht="14.25" customHeight="1" x14ac:dyDescent="0.2">
      <c r="A21" s="27"/>
      <c r="B21" s="13"/>
      <c r="C21" s="28"/>
      <c r="D21" s="4" t="s">
        <v>59</v>
      </c>
      <c r="E21" s="17" t="s">
        <v>60</v>
      </c>
      <c r="F21" s="18"/>
      <c r="G21" s="19"/>
      <c r="H21" s="20" t="s">
        <v>61</v>
      </c>
      <c r="I21" s="21"/>
      <c r="J21" s="3">
        <v>4</v>
      </c>
      <c r="K21" s="3">
        <v>4</v>
      </c>
      <c r="L21" s="14"/>
      <c r="M21" s="14"/>
      <c r="N21" s="14"/>
    </row>
    <row r="22" spans="1:14" ht="22.5" x14ac:dyDescent="0.2">
      <c r="A22" s="27"/>
      <c r="B22" s="13"/>
      <c r="C22" s="2" t="s">
        <v>62</v>
      </c>
      <c r="D22" s="4" t="s">
        <v>63</v>
      </c>
      <c r="E22" s="17" t="s">
        <v>64</v>
      </c>
      <c r="F22" s="18"/>
      <c r="G22" s="19"/>
      <c r="H22" s="14" t="s">
        <v>65</v>
      </c>
      <c r="I22" s="14"/>
      <c r="J22" s="3">
        <v>10</v>
      </c>
      <c r="K22" s="3">
        <v>9</v>
      </c>
      <c r="L22" s="14" t="s">
        <v>66</v>
      </c>
      <c r="M22" s="14"/>
      <c r="N22" s="14"/>
    </row>
    <row r="23" spans="1:14" ht="22.5" x14ac:dyDescent="0.2">
      <c r="A23" s="27"/>
      <c r="B23" s="13" t="s">
        <v>67</v>
      </c>
      <c r="C23" s="2" t="s">
        <v>68</v>
      </c>
      <c r="D23" s="6" t="s">
        <v>69</v>
      </c>
      <c r="E23" s="14" t="s">
        <v>69</v>
      </c>
      <c r="F23" s="14"/>
      <c r="G23" s="14"/>
      <c r="H23" s="14" t="s">
        <v>69</v>
      </c>
      <c r="I23" s="14"/>
      <c r="J23" s="3">
        <v>0</v>
      </c>
      <c r="K23" s="3"/>
      <c r="L23" s="14"/>
      <c r="M23" s="14"/>
      <c r="N23" s="14"/>
    </row>
    <row r="24" spans="1:14" ht="42.75" customHeight="1" x14ac:dyDescent="0.2">
      <c r="A24" s="27"/>
      <c r="B24" s="13"/>
      <c r="C24" s="2" t="s">
        <v>70</v>
      </c>
      <c r="D24" s="6" t="s">
        <v>71</v>
      </c>
      <c r="E24" s="14" t="s">
        <v>72</v>
      </c>
      <c r="F24" s="14"/>
      <c r="G24" s="14"/>
      <c r="H24" s="14" t="s">
        <v>72</v>
      </c>
      <c r="I24" s="14"/>
      <c r="J24" s="3">
        <v>10</v>
      </c>
      <c r="K24" s="3">
        <v>9</v>
      </c>
      <c r="L24" s="14" t="s">
        <v>73</v>
      </c>
      <c r="M24" s="14"/>
      <c r="N24" s="14"/>
    </row>
    <row r="25" spans="1:14" ht="69" customHeight="1" x14ac:dyDescent="0.2">
      <c r="A25" s="27"/>
      <c r="B25" s="13"/>
      <c r="C25" s="2" t="s">
        <v>74</v>
      </c>
      <c r="D25" s="6" t="s">
        <v>75</v>
      </c>
      <c r="E25" s="14" t="s">
        <v>76</v>
      </c>
      <c r="F25" s="14"/>
      <c r="G25" s="14"/>
      <c r="H25" s="14" t="s">
        <v>76</v>
      </c>
      <c r="I25" s="14"/>
      <c r="J25" s="3">
        <v>10</v>
      </c>
      <c r="K25" s="3">
        <v>8</v>
      </c>
      <c r="L25" s="14" t="s">
        <v>73</v>
      </c>
      <c r="M25" s="14"/>
      <c r="N25" s="14"/>
    </row>
    <row r="26" spans="1:14" ht="93.75" customHeight="1" x14ac:dyDescent="0.2">
      <c r="A26" s="27"/>
      <c r="B26" s="13"/>
      <c r="C26" s="2" t="s">
        <v>77</v>
      </c>
      <c r="D26" s="6" t="s">
        <v>78</v>
      </c>
      <c r="E26" s="14" t="s">
        <v>79</v>
      </c>
      <c r="F26" s="14"/>
      <c r="G26" s="14"/>
      <c r="H26" s="14" t="s">
        <v>80</v>
      </c>
      <c r="I26" s="14"/>
      <c r="J26" s="3">
        <v>10</v>
      </c>
      <c r="K26" s="3">
        <v>9</v>
      </c>
      <c r="L26" s="14" t="s">
        <v>73</v>
      </c>
      <c r="M26" s="14"/>
      <c r="N26" s="14"/>
    </row>
    <row r="27" spans="1:14" x14ac:dyDescent="0.2">
      <c r="A27" s="27"/>
      <c r="B27" s="26" t="s">
        <v>81</v>
      </c>
      <c r="C27" s="13" t="s">
        <v>82</v>
      </c>
      <c r="D27" s="29" t="s">
        <v>83</v>
      </c>
      <c r="E27" s="14" t="s">
        <v>84</v>
      </c>
      <c r="F27" s="14"/>
      <c r="G27" s="14"/>
      <c r="H27" s="30" t="s">
        <v>85</v>
      </c>
      <c r="I27" s="30"/>
      <c r="J27" s="30">
        <v>10</v>
      </c>
      <c r="K27" s="30">
        <v>9.7200000000000006</v>
      </c>
      <c r="L27" s="14" t="s">
        <v>86</v>
      </c>
      <c r="M27" s="14"/>
      <c r="N27" s="14"/>
    </row>
    <row r="28" spans="1:14" ht="36" customHeight="1" x14ac:dyDescent="0.2">
      <c r="A28" s="28"/>
      <c r="B28" s="28"/>
      <c r="C28" s="13"/>
      <c r="D28" s="29"/>
      <c r="E28" s="14"/>
      <c r="F28" s="14"/>
      <c r="G28" s="14"/>
      <c r="H28" s="30"/>
      <c r="I28" s="30"/>
      <c r="J28" s="30"/>
      <c r="K28" s="30"/>
      <c r="L28" s="14"/>
      <c r="M28" s="14"/>
      <c r="N28" s="14"/>
    </row>
    <row r="29" spans="1:14" x14ac:dyDescent="0.2">
      <c r="A29" s="24" t="s">
        <v>87</v>
      </c>
      <c r="B29" s="24"/>
      <c r="C29" s="24"/>
      <c r="D29" s="24"/>
      <c r="E29" s="24"/>
      <c r="F29" s="24"/>
      <c r="G29" s="24"/>
      <c r="H29" s="24"/>
      <c r="I29" s="24"/>
      <c r="J29" s="5">
        <f>SUM(J15:J28)+I8</f>
        <v>100</v>
      </c>
      <c r="K29" s="10">
        <f>SUM(K15:K28)+N8</f>
        <v>92.657698692680484</v>
      </c>
      <c r="L29" s="14"/>
      <c r="M29" s="14"/>
      <c r="N29" s="14"/>
    </row>
    <row r="30" spans="1:14" x14ac:dyDescent="0.2">
      <c r="A30" s="7"/>
      <c r="B30" s="7"/>
      <c r="C30" s="7"/>
      <c r="D30" s="7"/>
      <c r="E30" s="7"/>
      <c r="F30" s="7"/>
      <c r="G30" s="7"/>
      <c r="H30" s="7"/>
      <c r="I30" s="7"/>
      <c r="J30" s="7"/>
      <c r="K30" s="7"/>
      <c r="L30" s="7"/>
      <c r="M30" s="7"/>
      <c r="N30" s="7"/>
    </row>
    <row r="31" spans="1:14" ht="127.15" customHeight="1" x14ac:dyDescent="0.2">
      <c r="A31" s="25" t="s">
        <v>88</v>
      </c>
      <c r="B31" s="25"/>
      <c r="C31" s="25"/>
      <c r="D31" s="25"/>
      <c r="E31" s="25"/>
      <c r="F31" s="25"/>
      <c r="G31" s="25"/>
      <c r="H31" s="25"/>
      <c r="I31" s="25"/>
      <c r="J31" s="25"/>
      <c r="K31" s="25"/>
      <c r="L31" s="25"/>
      <c r="M31" s="25"/>
      <c r="N31" s="25"/>
    </row>
  </sheetData>
  <mergeCells count="82">
    <mergeCell ref="A31:N31"/>
    <mergeCell ref="A12:A13"/>
    <mergeCell ref="A14:A28"/>
    <mergeCell ref="B15:B22"/>
    <mergeCell ref="B23:B26"/>
    <mergeCell ref="B27:B28"/>
    <mergeCell ref="C15:C16"/>
    <mergeCell ref="C17:C18"/>
    <mergeCell ref="C19:C21"/>
    <mergeCell ref="C27:C28"/>
    <mergeCell ref="D27:D28"/>
    <mergeCell ref="J27:J28"/>
    <mergeCell ref="K27:K28"/>
    <mergeCell ref="E27:G28"/>
    <mergeCell ref="H27:I28"/>
    <mergeCell ref="L27:N28"/>
    <mergeCell ref="E26:G26"/>
    <mergeCell ref="H26:I26"/>
    <mergeCell ref="L26:N26"/>
    <mergeCell ref="A29:I29"/>
    <mergeCell ref="L29:N29"/>
    <mergeCell ref="E24:G24"/>
    <mergeCell ref="H24:I24"/>
    <mergeCell ref="L24:N24"/>
    <mergeCell ref="E25:G25"/>
    <mergeCell ref="H25:I25"/>
    <mergeCell ref="L25:N25"/>
    <mergeCell ref="E22:G22"/>
    <mergeCell ref="H22:I22"/>
    <mergeCell ref="L22:N22"/>
    <mergeCell ref="E23:G23"/>
    <mergeCell ref="H23:I23"/>
    <mergeCell ref="L23:N23"/>
    <mergeCell ref="E20:G20"/>
    <mergeCell ref="H20:I20"/>
    <mergeCell ref="L20:N20"/>
    <mergeCell ref="E21:G21"/>
    <mergeCell ref="H21:I21"/>
    <mergeCell ref="L21:N21"/>
    <mergeCell ref="E18:G18"/>
    <mergeCell ref="H18:I18"/>
    <mergeCell ref="L18:N18"/>
    <mergeCell ref="E19:G19"/>
    <mergeCell ref="H19:I19"/>
    <mergeCell ref="L19:N19"/>
    <mergeCell ref="E16:G16"/>
    <mergeCell ref="H16:I16"/>
    <mergeCell ref="L16:N16"/>
    <mergeCell ref="E17:G17"/>
    <mergeCell ref="H17:I17"/>
    <mergeCell ref="L17:N17"/>
    <mergeCell ref="E14:G14"/>
    <mergeCell ref="H14:I14"/>
    <mergeCell ref="L14:N14"/>
    <mergeCell ref="E15:G15"/>
    <mergeCell ref="H15:I15"/>
    <mergeCell ref="L15:N15"/>
    <mergeCell ref="C11:E11"/>
    <mergeCell ref="I11:L11"/>
    <mergeCell ref="B12:G12"/>
    <mergeCell ref="H12:N12"/>
    <mergeCell ref="B13:G13"/>
    <mergeCell ref="H13:N13"/>
    <mergeCell ref="A7:B11"/>
    <mergeCell ref="C8:E8"/>
    <mergeCell ref="I8:L8"/>
    <mergeCell ref="C9:E9"/>
    <mergeCell ref="I9:L9"/>
    <mergeCell ref="C10:E10"/>
    <mergeCell ref="I10:L10"/>
    <mergeCell ref="A6:B6"/>
    <mergeCell ref="C6:G6"/>
    <mergeCell ref="I6:N6"/>
    <mergeCell ref="C7:E7"/>
    <mergeCell ref="I7:L7"/>
    <mergeCell ref="A2:N2"/>
    <mergeCell ref="A3:N3"/>
    <mergeCell ref="A4:B4"/>
    <mergeCell ref="C4:N4"/>
    <mergeCell ref="A5:B5"/>
    <mergeCell ref="C5:G5"/>
    <mergeCell ref="I5:N5"/>
  </mergeCells>
  <phoneticPr fontId="12" type="noConversion"/>
  <printOptions horizontalCentered="1"/>
  <pageMargins left="0.50347222222222199" right="0.50347222222222199" top="0.75138888888888899" bottom="0.55486111111111103" header="0.29861111111111099" footer="0.29861111111111099"/>
  <pageSetup paperSize="9" scale="92" orientation="landscape" r:id="rId1"/>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2015-06-05T18:19:00Z</dcterms:created>
  <dcterms:modified xsi:type="dcterms:W3CDTF">2022-06-06T10:37:44Z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