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<sst xmlns="http://schemas.openxmlformats.org/spreadsheetml/2006/main" count="120" uniqueCount="86">
  <si>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</si>
  <si>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</si>
  <si>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</si>
  <si>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</si>
  <si>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樱桃基地设施技术升级改造</t>
  </si>
  <si>
    <t>主管部门</t>
  </si>
  <si>
    <t>北京市农林科学院</t>
  </si>
  <si>
    <t>实施单位</t>
  </si>
  <si>
    <t>北京市农林科学院林业果树研究所</t>
  </si>
  <si>
    <t>项目负责人</t>
  </si>
  <si>
    <t>张开春</t>
  </si>
  <si>
    <t>联系电话</t>
  </si>
  <si>
    <t>010-82596007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</si>
  <si>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</si>
  <si>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</si>
  <si>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</si>
  <si>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</si>
  <si>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</si>
  <si>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</si>
  <si>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</si>
  <si>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</si>
  <si>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</si>
  <si>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</si>
  <si>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</si>
  <si>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</si>
  <si>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</si>
  <si>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</si>
  <si>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</si>
  <si>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探索并建立樱桃设施生产中主要应用的高架大棚、日光温室和玻璃温室的智能化设施栽培体系，在现有基础上新建高架大棚1座，并初步实现远程环境监测、自动水肥灌溉及机械化，提升生产效率，节省人工成本，顺应现代化农业发展趋势，相关研究成果可为生产提供指导，对周边樱桃产区进行示范展示和辐射带动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</si>
  <si>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</si>
  <si>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</si>
  <si>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</si>
  <si>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</si>
  <si>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</si>
  <si>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</si>
  <si>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</si>
  <si>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</si>
  <si>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</si>
  <si>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高架大棚</t>
  </si>
  <si>
    <t>1座（4跨，每跨长40m，宽20m，高7m）</t>
  </si>
  <si>
    <t>补光系统</t>
  </si>
  <si>
    <t>钠灯150盏，LED灯77盏</t>
  </si>
  <si>
    <t>环境监测</t>
  </si>
  <si>
    <t>1整套</t>
  </si>
  <si>
    <t>水肥一体化系统</t>
  </si>
  <si>
    <t>盆栽樱桃容器及固定架</t>
  </si>
  <si>
    <t>220套</t>
  </si>
  <si>
    <t>轮式拖拉机</t>
  </si>
  <si>
    <t>1台</t>
  </si>
  <si>
    <t>质量指标
（15分）</t>
  </si>
  <si>
    <t>镀锌轻钢骨架，塑料膜覆盖　</t>
  </si>
  <si>
    <t>覆盖2栋日光温室，1栋玻璃温室</t>
  </si>
  <si>
    <t>覆盖2栋日光温室，1栋玻璃温室，1座高架大棚</t>
  </si>
  <si>
    <t>结实耐用</t>
  </si>
  <si>
    <t>运转正常</t>
  </si>
  <si>
    <t>时效指标
（10分）</t>
  </si>
  <si>
    <t>方案制定</t>
  </si>
  <si>
    <t>2021年1月1日-2021年2月28日，共2个月</t>
  </si>
  <si>
    <t>按期完成</t>
  </si>
  <si>
    <t>招标采购时间</t>
  </si>
  <si>
    <t>2021年3月1日-2021年4月30日，共2个月</t>
  </si>
  <si>
    <t>施工时间</t>
  </si>
  <si>
    <t>2021年5月1日-2021年10月31日，共6个月</t>
  </si>
  <si>
    <t>顺延2个月</t>
  </si>
  <si>
    <t>受疫情影响，工人及部分材料无法按时到场</t>
  </si>
  <si>
    <t>验收时间</t>
  </si>
  <si>
    <t>2021年11月1日-2021年12月31日，共2个月</t>
  </si>
  <si>
    <t>成本指标（10分）</t>
  </si>
  <si>
    <t>项目预算控制数</t>
  </si>
  <si>
    <t>成本控制在191.496264万元之内</t>
  </si>
  <si>
    <t>实际花费166.407264万元</t>
  </si>
  <si>
    <t>效益指标
（30分）</t>
  </si>
  <si>
    <t>经济效益指标</t>
  </si>
  <si>
    <t>高架大棚、补光系统</t>
  </si>
  <si>
    <t>降低霜冻、冰雹，提升产量5%-10%，提升光合效率5%-30%</t>
  </si>
  <si>
    <t>实现</t>
  </si>
  <si>
    <t>生态效益指标</t>
  </si>
  <si>
    <t>水肥一体化系统、环境监测</t>
  </si>
  <si>
    <t>实现全自动配肥、灌溉，实现实时远程监控</t>
  </si>
  <si>
    <t>满意度指标
（10分）</t>
  </si>
  <si>
    <t>服务对象满意度指标</t>
  </si>
  <si>
    <t>樱桃基地使用人员</t>
  </si>
  <si>
    <t>满意度≥95%</t>
  </si>
  <si>
    <t>满意度95%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</si>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</sst>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7" fillId="26" borderId="20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="70" zoomScaleNormal="100" workbookViewId="0">
      <selection activeCell="H10" sqref="H10"/>
    </sheetView>
  </sheetViews>
  <sheetFormatPr defaultColWidth="9" defaultRowHeight="14"/>
  <cols>
    <col min="1" max="3" width="9" style="1"/>
    <col min="4" max="4" width="18.25" style="1" customWidth="1"/>
    <col min="5" max="5" width="2.125" style="1" customWidth="1"/>
    <col min="6" max="7" width="9" style="1"/>
    <col min="8" max="9" width="10.25" style="1" customWidth="1"/>
    <col min="10" max="16384" width="9" style="1"/>
  </cols>
  <sheetData>
    <row r="1" ht="17.5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 t="s">
        <v>12</v>
      </c>
      <c r="J6" s="6"/>
      <c r="K6" s="6"/>
      <c r="L6" s="6"/>
      <c r="M6" s="6"/>
      <c r="N6" s="6"/>
    </row>
    <row r="7" spans="1:14">
      <c r="A7" s="7" t="s">
        <v>13</v>
      </c>
      <c r="B7" s="8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9"/>
      <c r="B8" s="10"/>
      <c r="C8" s="11" t="s">
        <v>20</v>
      </c>
      <c r="D8" s="11"/>
      <c r="E8" s="11"/>
      <c r="F8" s="6">
        <v>169.442757</v>
      </c>
      <c r="G8" s="6">
        <v>169.442757</v>
      </c>
      <c r="H8" s="6">
        <v>166.407264</v>
      </c>
      <c r="I8" s="5">
        <v>10</v>
      </c>
      <c r="J8" s="5"/>
      <c r="K8" s="5"/>
      <c r="L8" s="5"/>
      <c r="M8" s="30">
        <f>H8/G8</f>
        <v>0.982085436676411</v>
      </c>
      <c r="N8" s="31">
        <f>M8*10</f>
        <v>9.82085436676411</v>
      </c>
    </row>
    <row r="9" spans="1:14">
      <c r="A9" s="9"/>
      <c r="B9" s="10"/>
      <c r="C9" s="5" t="s">
        <v>21</v>
      </c>
      <c r="D9" s="5"/>
      <c r="E9" s="5"/>
      <c r="F9" s="6">
        <v>169.442757</v>
      </c>
      <c r="G9" s="6">
        <v>169.442757</v>
      </c>
      <c r="H9" s="6">
        <v>166.407264</v>
      </c>
      <c r="I9" s="6" t="s">
        <v>22</v>
      </c>
      <c r="J9" s="6"/>
      <c r="K9" s="6"/>
      <c r="L9" s="6"/>
      <c r="M9" s="6" t="s">
        <v>22</v>
      </c>
      <c r="N9" s="6" t="s">
        <v>22</v>
      </c>
    </row>
    <row r="10" spans="1:14">
      <c r="A10" s="9"/>
      <c r="B10" s="10"/>
      <c r="C10" s="5" t="s">
        <v>23</v>
      </c>
      <c r="D10" s="5"/>
      <c r="E10" s="5"/>
      <c r="F10" s="6">
        <v>0</v>
      </c>
      <c r="G10" s="6">
        <v>0</v>
      </c>
      <c r="H10" s="6"/>
      <c r="I10" s="6" t="s">
        <v>22</v>
      </c>
      <c r="J10" s="6"/>
      <c r="K10" s="6"/>
      <c r="L10" s="6"/>
      <c r="M10" s="6" t="s">
        <v>22</v>
      </c>
      <c r="N10" s="6" t="s">
        <v>22</v>
      </c>
    </row>
    <row r="11" spans="1:14">
      <c r="A11" s="12"/>
      <c r="B11" s="13"/>
      <c r="C11" s="5" t="s">
        <v>24</v>
      </c>
      <c r="D11" s="5"/>
      <c r="E11" s="5"/>
      <c r="F11" s="6">
        <v>0</v>
      </c>
      <c r="G11" s="6">
        <v>0</v>
      </c>
      <c r="H11" s="6"/>
      <c r="I11" s="6" t="s">
        <v>22</v>
      </c>
      <c r="J11" s="6"/>
      <c r="K11" s="6"/>
      <c r="L11" s="6"/>
      <c r="M11" s="6" t="s">
        <v>22</v>
      </c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66" customHeight="1" spans="1:14">
      <c r="A13" s="5"/>
      <c r="B13" s="14" t="s">
        <v>28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17</v>
      </c>
      <c r="K14" s="5" t="s">
        <v>19</v>
      </c>
      <c r="L14" s="5" t="s">
        <v>35</v>
      </c>
      <c r="M14" s="5"/>
      <c r="N14" s="5"/>
    </row>
    <row r="15" ht="28.5" customHeight="1" spans="1:14">
      <c r="A15" s="16"/>
      <c r="B15" s="5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6" t="s">
        <v>39</v>
      </c>
      <c r="I15" s="6"/>
      <c r="J15" s="32">
        <v>15</v>
      </c>
      <c r="K15" s="32">
        <v>15</v>
      </c>
      <c r="L15" s="6"/>
      <c r="M15" s="6"/>
      <c r="N15" s="6"/>
    </row>
    <row r="16" spans="1:14">
      <c r="A16" s="16"/>
      <c r="B16" s="5"/>
      <c r="C16" s="16"/>
      <c r="D16" s="17" t="s">
        <v>40</v>
      </c>
      <c r="E16" s="18" t="s">
        <v>41</v>
      </c>
      <c r="F16" s="18"/>
      <c r="G16" s="18"/>
      <c r="H16" s="6" t="s">
        <v>41</v>
      </c>
      <c r="I16" s="6"/>
      <c r="J16" s="33"/>
      <c r="K16" s="33"/>
      <c r="L16" s="6"/>
      <c r="M16" s="6"/>
      <c r="N16" s="6"/>
    </row>
    <row r="17" spans="1:14">
      <c r="A17" s="16"/>
      <c r="B17" s="5"/>
      <c r="C17" s="16"/>
      <c r="D17" s="17" t="s">
        <v>42</v>
      </c>
      <c r="E17" s="19" t="s">
        <v>43</v>
      </c>
      <c r="F17" s="20"/>
      <c r="G17" s="21"/>
      <c r="H17" s="22" t="s">
        <v>43</v>
      </c>
      <c r="I17" s="34"/>
      <c r="J17" s="33"/>
      <c r="K17" s="33"/>
      <c r="L17" s="22"/>
      <c r="M17" s="35"/>
      <c r="N17" s="34"/>
    </row>
    <row r="18" spans="1:14">
      <c r="A18" s="16"/>
      <c r="B18" s="5"/>
      <c r="C18" s="16"/>
      <c r="D18" s="17" t="s">
        <v>44</v>
      </c>
      <c r="E18" s="19" t="s">
        <v>43</v>
      </c>
      <c r="F18" s="20"/>
      <c r="G18" s="21"/>
      <c r="H18" s="22" t="s">
        <v>43</v>
      </c>
      <c r="I18" s="34"/>
      <c r="J18" s="33"/>
      <c r="K18" s="33"/>
      <c r="L18" s="22"/>
      <c r="M18" s="35"/>
      <c r="N18" s="34"/>
    </row>
    <row r="19" spans="1:14">
      <c r="A19" s="16"/>
      <c r="B19" s="5"/>
      <c r="C19" s="16"/>
      <c r="D19" s="17" t="s">
        <v>45</v>
      </c>
      <c r="E19" s="19" t="s">
        <v>46</v>
      </c>
      <c r="F19" s="20"/>
      <c r="G19" s="21"/>
      <c r="H19" s="22" t="s">
        <v>46</v>
      </c>
      <c r="I19" s="34"/>
      <c r="J19" s="33"/>
      <c r="K19" s="33"/>
      <c r="L19" s="22"/>
      <c r="M19" s="35"/>
      <c r="N19" s="34"/>
    </row>
    <row r="20" spans="1:14">
      <c r="A20" s="16"/>
      <c r="B20" s="5"/>
      <c r="C20" s="23"/>
      <c r="D20" s="17" t="s">
        <v>47</v>
      </c>
      <c r="E20" s="18" t="s">
        <v>48</v>
      </c>
      <c r="F20" s="18"/>
      <c r="G20" s="18"/>
      <c r="H20" s="6" t="s">
        <v>48</v>
      </c>
      <c r="I20" s="6"/>
      <c r="J20" s="36"/>
      <c r="K20" s="36"/>
      <c r="L20" s="6"/>
      <c r="M20" s="6"/>
      <c r="N20" s="6"/>
    </row>
    <row r="21" ht="20.25" customHeight="1" spans="1:14">
      <c r="A21" s="16"/>
      <c r="B21" s="5"/>
      <c r="C21" s="15" t="s">
        <v>49</v>
      </c>
      <c r="D21" s="17" t="s">
        <v>38</v>
      </c>
      <c r="E21" s="18" t="s">
        <v>50</v>
      </c>
      <c r="F21" s="18"/>
      <c r="G21" s="18"/>
      <c r="H21" s="22" t="s">
        <v>50</v>
      </c>
      <c r="I21" s="34"/>
      <c r="J21" s="32">
        <v>15</v>
      </c>
      <c r="K21" s="32">
        <v>15</v>
      </c>
      <c r="L21" s="6"/>
      <c r="M21" s="6"/>
      <c r="N21" s="6"/>
    </row>
    <row r="22" ht="31.5" customHeight="1" spans="1:14">
      <c r="A22" s="16"/>
      <c r="B22" s="5"/>
      <c r="C22" s="16"/>
      <c r="D22" s="17" t="s">
        <v>40</v>
      </c>
      <c r="E22" s="19" t="s">
        <v>51</v>
      </c>
      <c r="F22" s="20"/>
      <c r="G22" s="21"/>
      <c r="H22" s="22" t="s">
        <v>51</v>
      </c>
      <c r="I22" s="34"/>
      <c r="J22" s="33"/>
      <c r="K22" s="33"/>
      <c r="L22" s="22"/>
      <c r="M22" s="35"/>
      <c r="N22" s="34"/>
    </row>
    <row r="23" ht="26.25" customHeight="1" spans="1:14">
      <c r="A23" s="16"/>
      <c r="B23" s="5"/>
      <c r="C23" s="16"/>
      <c r="D23" s="17" t="s">
        <v>42</v>
      </c>
      <c r="E23" s="19" t="s">
        <v>52</v>
      </c>
      <c r="F23" s="20"/>
      <c r="G23" s="21"/>
      <c r="H23" s="22" t="s">
        <v>52</v>
      </c>
      <c r="I23" s="34"/>
      <c r="J23" s="33"/>
      <c r="K23" s="33"/>
      <c r="L23" s="22"/>
      <c r="M23" s="35"/>
      <c r="N23" s="34"/>
    </row>
    <row r="24" ht="32.25" customHeight="1" spans="1:14">
      <c r="A24" s="16"/>
      <c r="B24" s="5"/>
      <c r="C24" s="16"/>
      <c r="D24" s="17" t="s">
        <v>44</v>
      </c>
      <c r="E24" s="19" t="s">
        <v>52</v>
      </c>
      <c r="F24" s="20"/>
      <c r="G24" s="21"/>
      <c r="H24" s="22" t="s">
        <v>52</v>
      </c>
      <c r="I24" s="34"/>
      <c r="J24" s="33"/>
      <c r="K24" s="33"/>
      <c r="L24" s="22"/>
      <c r="M24" s="35"/>
      <c r="N24" s="34"/>
    </row>
    <row r="25" ht="14.25" customHeight="1" spans="1:14">
      <c r="A25" s="16"/>
      <c r="B25" s="5"/>
      <c r="C25" s="16"/>
      <c r="D25" s="17" t="s">
        <v>45</v>
      </c>
      <c r="E25" s="18" t="s">
        <v>53</v>
      </c>
      <c r="F25" s="18"/>
      <c r="G25" s="18"/>
      <c r="H25" s="22" t="s">
        <v>53</v>
      </c>
      <c r="I25" s="34"/>
      <c r="J25" s="33"/>
      <c r="K25" s="33"/>
      <c r="L25" s="6"/>
      <c r="M25" s="6"/>
      <c r="N25" s="6"/>
    </row>
    <row r="26" ht="14.25" customHeight="1" spans="1:14">
      <c r="A26" s="16"/>
      <c r="B26" s="5"/>
      <c r="C26" s="23"/>
      <c r="D26" s="17" t="s">
        <v>47</v>
      </c>
      <c r="E26" s="19" t="s">
        <v>54</v>
      </c>
      <c r="F26" s="20"/>
      <c r="G26" s="21"/>
      <c r="H26" s="22" t="s">
        <v>54</v>
      </c>
      <c r="I26" s="34"/>
      <c r="J26" s="36"/>
      <c r="K26" s="36"/>
      <c r="L26" s="6"/>
      <c r="M26" s="6"/>
      <c r="N26" s="6"/>
    </row>
    <row r="27" ht="25.5" customHeight="1" spans="1:14">
      <c r="A27" s="16"/>
      <c r="B27" s="5"/>
      <c r="C27" s="15" t="s">
        <v>55</v>
      </c>
      <c r="D27" s="17" t="s">
        <v>56</v>
      </c>
      <c r="E27" s="18" t="s">
        <v>57</v>
      </c>
      <c r="F27" s="18"/>
      <c r="G27" s="18"/>
      <c r="H27" s="6" t="s">
        <v>58</v>
      </c>
      <c r="I27" s="6"/>
      <c r="J27" s="32">
        <v>10</v>
      </c>
      <c r="K27" s="32">
        <v>9</v>
      </c>
      <c r="L27" s="6"/>
      <c r="M27" s="6"/>
      <c r="N27" s="6"/>
    </row>
    <row r="28" ht="28.5" customHeight="1" spans="1:14">
      <c r="A28" s="16"/>
      <c r="B28" s="5"/>
      <c r="C28" s="16"/>
      <c r="D28" s="17" t="s">
        <v>59</v>
      </c>
      <c r="E28" s="19" t="s">
        <v>60</v>
      </c>
      <c r="F28" s="20"/>
      <c r="G28" s="21"/>
      <c r="H28" s="22" t="s">
        <v>58</v>
      </c>
      <c r="I28" s="34"/>
      <c r="J28" s="33"/>
      <c r="K28" s="33"/>
      <c r="L28" s="22"/>
      <c r="M28" s="35"/>
      <c r="N28" s="34"/>
    </row>
    <row r="29" ht="33" customHeight="1" spans="1:14">
      <c r="A29" s="16"/>
      <c r="B29" s="5"/>
      <c r="C29" s="16"/>
      <c r="D29" s="17" t="s">
        <v>61</v>
      </c>
      <c r="E29" s="18" t="s">
        <v>62</v>
      </c>
      <c r="F29" s="18"/>
      <c r="G29" s="18"/>
      <c r="H29" s="6" t="s">
        <v>63</v>
      </c>
      <c r="I29" s="6"/>
      <c r="J29" s="33"/>
      <c r="K29" s="33"/>
      <c r="L29" s="6" t="s">
        <v>64</v>
      </c>
      <c r="M29" s="6"/>
      <c r="N29" s="6"/>
    </row>
    <row r="30" ht="38.25" customHeight="1" spans="1:14">
      <c r="A30" s="16"/>
      <c r="B30" s="5"/>
      <c r="C30" s="23"/>
      <c r="D30" s="17" t="s">
        <v>65</v>
      </c>
      <c r="E30" s="18" t="s">
        <v>66</v>
      </c>
      <c r="F30" s="18"/>
      <c r="G30" s="18"/>
      <c r="H30" s="6" t="s">
        <v>58</v>
      </c>
      <c r="I30" s="6"/>
      <c r="J30" s="36"/>
      <c r="K30" s="36"/>
      <c r="L30" s="6"/>
      <c r="M30" s="6"/>
      <c r="N30" s="6"/>
    </row>
    <row r="31" ht="24" spans="1:14">
      <c r="A31" s="16"/>
      <c r="B31" s="5"/>
      <c r="C31" s="5" t="s">
        <v>67</v>
      </c>
      <c r="D31" s="17" t="s">
        <v>68</v>
      </c>
      <c r="E31" s="19" t="s">
        <v>69</v>
      </c>
      <c r="F31" s="20"/>
      <c r="G31" s="21"/>
      <c r="H31" s="6" t="s">
        <v>70</v>
      </c>
      <c r="I31" s="6"/>
      <c r="J31" s="6">
        <v>10</v>
      </c>
      <c r="K31" s="6">
        <v>10</v>
      </c>
      <c r="L31" s="6"/>
      <c r="M31" s="6"/>
      <c r="N31" s="6"/>
    </row>
    <row r="32" ht="24" spans="1:14">
      <c r="A32" s="16"/>
      <c r="B32" s="5" t="s">
        <v>71</v>
      </c>
      <c r="C32" s="5" t="s">
        <v>72</v>
      </c>
      <c r="D32" s="17" t="s">
        <v>73</v>
      </c>
      <c r="E32" s="6" t="s">
        <v>74</v>
      </c>
      <c r="F32" s="6"/>
      <c r="G32" s="6"/>
      <c r="H32" s="6" t="s">
        <v>75</v>
      </c>
      <c r="I32" s="6"/>
      <c r="J32" s="32">
        <v>30</v>
      </c>
      <c r="K32" s="32">
        <v>30</v>
      </c>
      <c r="L32" s="6"/>
      <c r="M32" s="6"/>
      <c r="N32" s="6"/>
    </row>
    <row r="33" ht="24" spans="1:14">
      <c r="A33" s="16"/>
      <c r="B33" s="5"/>
      <c r="C33" s="5" t="s">
        <v>76</v>
      </c>
      <c r="D33" s="17" t="s">
        <v>77</v>
      </c>
      <c r="E33" s="6" t="s">
        <v>78</v>
      </c>
      <c r="F33" s="6"/>
      <c r="G33" s="6"/>
      <c r="H33" s="6" t="s">
        <v>75</v>
      </c>
      <c r="I33" s="6"/>
      <c r="J33" s="33"/>
      <c r="K33" s="33"/>
      <c r="L33" s="6"/>
      <c r="M33" s="6"/>
      <c r="N33" s="6"/>
    </row>
    <row r="34" spans="1:14">
      <c r="A34" s="16"/>
      <c r="B34" s="15" t="s">
        <v>79</v>
      </c>
      <c r="C34" s="5" t="s">
        <v>80</v>
      </c>
      <c r="D34" s="24" t="s">
        <v>81</v>
      </c>
      <c r="E34" s="6" t="s">
        <v>82</v>
      </c>
      <c r="F34" s="6"/>
      <c r="G34" s="6"/>
      <c r="H34" s="6" t="s">
        <v>83</v>
      </c>
      <c r="I34" s="6"/>
      <c r="J34" s="6">
        <v>10</v>
      </c>
      <c r="K34" s="6">
        <v>10</v>
      </c>
      <c r="L34" s="6"/>
      <c r="M34" s="6"/>
      <c r="N34" s="6"/>
    </row>
    <row r="35" spans="1:14">
      <c r="A35" s="23"/>
      <c r="B35" s="23"/>
      <c r="C35" s="5"/>
      <c r="D35" s="25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>
      <c r="A36" s="26" t="s">
        <v>84</v>
      </c>
      <c r="B36" s="27"/>
      <c r="C36" s="27"/>
      <c r="D36" s="27"/>
      <c r="E36" s="27"/>
      <c r="F36" s="27"/>
      <c r="G36" s="27"/>
      <c r="H36" s="27"/>
      <c r="I36" s="37"/>
      <c r="J36" s="18">
        <f>SUM(J15:J35)+I8</f>
        <v>100</v>
      </c>
      <c r="K36" s="38">
        <f>SUM(K15:K35)+N8</f>
        <v>98.8208543667641</v>
      </c>
      <c r="L36" s="6"/>
      <c r="M36" s="6"/>
      <c r="N36" s="6"/>
    </row>
    <row r="37" spans="1:14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ht="127.15" customHeight="1" spans="1:14">
      <c r="A38" s="29" t="s">
        <v>85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11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A36:I36"/>
    <mergeCell ref="L36:N36"/>
    <mergeCell ref="A38:N38"/>
    <mergeCell ref="A12:A13"/>
    <mergeCell ref="A14:A35"/>
    <mergeCell ref="B15:B31"/>
    <mergeCell ref="B32:B33"/>
    <mergeCell ref="B34:B35"/>
    <mergeCell ref="C15:C20"/>
    <mergeCell ref="C21:C26"/>
    <mergeCell ref="C27:C30"/>
    <mergeCell ref="C34:C35"/>
    <mergeCell ref="D34:D35"/>
    <mergeCell ref="J15:J20"/>
    <mergeCell ref="J21:J26"/>
    <mergeCell ref="J27:J30"/>
    <mergeCell ref="J32:J33"/>
    <mergeCell ref="J34:J35"/>
    <mergeCell ref="K15:K20"/>
    <mergeCell ref="K21:K26"/>
    <mergeCell ref="K27:K30"/>
    <mergeCell ref="K32:K33"/>
    <mergeCell ref="K34:K35"/>
    <mergeCell ref="A7:B11"/>
    <mergeCell ref="E34:G35"/>
    <mergeCell ref="H34:I35"/>
    <mergeCell ref="L34:N3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