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<sst xmlns="http://schemas.openxmlformats.org/spreadsheetml/2006/main" count="89" uniqueCount="76">
  <si>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</si>
  <si>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</si>
  <si>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2021 </t>
    </r>
    <r>
      <rPr>
        <b/>
        <sz val="11"/>
        <color theme="1"/>
        <rFont val="宋体"/>
        <charset val="134"/>
      </rPr>
      <t>年度）</t>
    </r>
  </si>
  <si>
    <t>项目名称</t>
  </si>
  <si>
    <t>植环所科研实验中试平台改造升级工程</t>
  </si>
  <si>
    <t>主管部门</t>
  </si>
  <si>
    <t>北京市农林科学院</t>
  </si>
  <si>
    <t>实施单位</t>
  </si>
  <si>
    <t>北京市农林科学院植物保护研究所</t>
  </si>
  <si>
    <t>项目负责人</t>
  </si>
  <si>
    <t>王守现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</si>
  <si>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</si>
  <si>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</si>
  <si>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</si>
  <si>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</si>
  <si>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</si>
  <si>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</si>
  <si>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</si>
  <si>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</si>
  <si>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</si>
  <si>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</si>
  <si>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</si>
  <si>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</si>
  <si>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</si>
  <si>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</si>
  <si>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</si>
  <si>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</si>
  <si>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   我单位现有科研实验随着学科发展需求和研究方向的增多，原有基础实验平台无论是规模或保障能力都严重滞后，无法满足新兴学科的科研硬件和试验条件增长需求，在一定程序上制约科学研究工作，本项目拟通过对现有科研实验平的修缮改造，进一步增加现有资源高效利用，完善和优化科研实验平台功能布局，增强科研实验保障能力和水平，进一步提升实验数据多元化和精准度，为科学研究提供强有力条件支撑。</t>
  </si>
  <si>
    <t>完成了3号楼一层生防微生物研究室实验台改造，改造实验中央台3延米、实验边台29.1延米、吊柜23.5延米、试剂架12延米，水盆4套，水龙头5套，购置2P美的空调2台，购置实验凳12把。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</si>
  <si>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</si>
  <si>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</si>
  <si>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</si>
  <si>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</si>
  <si>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</si>
  <si>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</si>
  <si>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</si>
  <si>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</si>
  <si>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</si>
  <si>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改造修缮实验室面积</t>
  </si>
  <si>
    <t>不少于200平方米</t>
  </si>
  <si>
    <t>450平方米</t>
  </si>
  <si>
    <t>改造修缮温室面积</t>
  </si>
  <si>
    <t>不少于300平方米</t>
  </si>
  <si>
    <t>350平方米</t>
  </si>
  <si>
    <t>质量指标
（15分）</t>
  </si>
  <si>
    <t>验收合格率</t>
  </si>
  <si>
    <t>产品质量</t>
  </si>
  <si>
    <t>实验室达到试验要求，温室达到保温防尘效果</t>
  </si>
  <si>
    <t>符合要求</t>
  </si>
  <si>
    <t>时效指标
（10分）</t>
  </si>
  <si>
    <t>方案制度和前期准备时间</t>
  </si>
  <si>
    <t>2020年12月前</t>
  </si>
  <si>
    <t>招标采购时间</t>
  </si>
  <si>
    <t>2021年3月前</t>
  </si>
  <si>
    <t>验收时间</t>
  </si>
  <si>
    <t>2021年12月前</t>
  </si>
  <si>
    <t>成本指标（10分）</t>
  </si>
  <si>
    <t>项目预算控制数</t>
  </si>
  <si>
    <t>130万元</t>
  </si>
  <si>
    <t>32.423408万元</t>
  </si>
  <si>
    <t>效益指标
（30分）</t>
  </si>
  <si>
    <t>经济效益指标</t>
  </si>
  <si>
    <t>社会效益指标</t>
  </si>
  <si>
    <t>增强科研实验保障能力和水平，进一步提升实验数据多元化和精准度</t>
  </si>
  <si>
    <t>有所提升</t>
  </si>
  <si>
    <t>生态效益指标</t>
  </si>
  <si>
    <t>完善和优化科研实验平台功能布局</t>
  </si>
  <si>
    <t>有效完善</t>
  </si>
  <si>
    <t>可持续影响指标</t>
  </si>
  <si>
    <t>为科学研究提供强有力条件支撑</t>
  </si>
  <si>
    <t>提供支撑</t>
  </si>
  <si>
    <t>满意度指标
（10分）</t>
  </si>
  <si>
    <t>服务对象满意度指标</t>
  </si>
  <si>
    <t>试验人员满意度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</si>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</sst>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31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16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11" borderId="15" applyNumberFormat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28" fillId="27" borderId="20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3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7" fillId="0" borderId="10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7" fillId="0" borderId="10" xfId="0" applyNumberFormat="1" applyFont="1" applyFill="1" applyBorder="1" applyAlignment="1">
      <alignment horizontal="center" vertical="center" wrapText="1"/>
    </xf>
    <xf numFmtId="57" fontId="7" fillId="0" borderId="10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topLeftCell="A29" workbookViewId="0">
      <selection activeCell="H13" sqref="H13:N13"/>
    </sheetView>
  </sheetViews>
  <sheetFormatPr defaultColWidth="9" defaultRowHeight="14"/>
  <cols>
    <col min="1" max="3" width="9" style="1"/>
    <col min="4" max="4" width="21.5" style="1" customWidth="1"/>
    <col min="5" max="5" width="2.125" style="1" customWidth="1"/>
    <col min="6" max="7" width="9" style="1"/>
    <col min="8" max="9" width="10.25" style="1" customWidth="1"/>
    <col min="10" max="10" width="7.25" style="1" customWidth="1"/>
    <col min="11" max="11" width="6" style="1" customWidth="1"/>
    <col min="12" max="16384" width="9" style="1"/>
  </cols>
  <sheetData>
    <row r="1" ht="17.5" spans="1:1">
      <c r="A1" s="2" t="s">
        <v>0</v>
      </c>
    </row>
    <row r="2" ht="20.4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8</v>
      </c>
      <c r="J5" s="6"/>
      <c r="K5" s="6"/>
      <c r="L5" s="6"/>
      <c r="M5" s="6"/>
      <c r="N5" s="6"/>
    </row>
    <row r="6" spans="1:14">
      <c r="A6" s="5" t="s">
        <v>9</v>
      </c>
      <c r="B6" s="5"/>
      <c r="C6" s="6" t="s">
        <v>10</v>
      </c>
      <c r="D6" s="6"/>
      <c r="E6" s="6"/>
      <c r="F6" s="6"/>
      <c r="G6" s="6"/>
      <c r="H6" s="5" t="s">
        <v>11</v>
      </c>
      <c r="I6" s="6">
        <v>51503673</v>
      </c>
      <c r="J6" s="6"/>
      <c r="K6" s="6"/>
      <c r="L6" s="6"/>
      <c r="M6" s="6"/>
      <c r="N6" s="6"/>
    </row>
    <row r="7" spans="1:14">
      <c r="A7" s="7" t="s">
        <v>12</v>
      </c>
      <c r="B7" s="8"/>
      <c r="C7" s="5"/>
      <c r="D7" s="5"/>
      <c r="E7" s="5"/>
      <c r="F7" s="5" t="s">
        <v>13</v>
      </c>
      <c r="G7" s="5" t="s">
        <v>14</v>
      </c>
      <c r="H7" s="5" t="s">
        <v>15</v>
      </c>
      <c r="I7" s="5" t="s">
        <v>16</v>
      </c>
      <c r="J7" s="5"/>
      <c r="K7" s="5"/>
      <c r="L7" s="5"/>
      <c r="M7" s="5" t="s">
        <v>17</v>
      </c>
      <c r="N7" s="5" t="s">
        <v>18</v>
      </c>
    </row>
    <row r="8" spans="1:14">
      <c r="A8" s="9"/>
      <c r="B8" s="10"/>
      <c r="C8" s="11" t="s">
        <v>19</v>
      </c>
      <c r="D8" s="11"/>
      <c r="E8" s="11"/>
      <c r="F8" s="6">
        <v>130</v>
      </c>
      <c r="G8" s="6">
        <v>130</v>
      </c>
      <c r="H8" s="6">
        <v>32.423408</v>
      </c>
      <c r="I8" s="5">
        <v>10</v>
      </c>
      <c r="J8" s="5"/>
      <c r="K8" s="5"/>
      <c r="L8" s="5"/>
      <c r="M8" s="35">
        <f>H8/G8</f>
        <v>0.249410830769231</v>
      </c>
      <c r="N8" s="36">
        <f>M8*10</f>
        <v>2.49410830769231</v>
      </c>
    </row>
    <row r="9" spans="1:14">
      <c r="A9" s="9"/>
      <c r="B9" s="10"/>
      <c r="C9" s="5" t="s">
        <v>20</v>
      </c>
      <c r="D9" s="5"/>
      <c r="E9" s="5"/>
      <c r="F9" s="6"/>
      <c r="G9" s="6"/>
      <c r="H9" s="6"/>
      <c r="I9" s="6" t="s">
        <v>21</v>
      </c>
      <c r="J9" s="6"/>
      <c r="K9" s="6"/>
      <c r="L9" s="6"/>
      <c r="M9" s="6" t="s">
        <v>21</v>
      </c>
      <c r="N9" s="6" t="s">
        <v>21</v>
      </c>
    </row>
    <row r="10" spans="1:14">
      <c r="A10" s="9"/>
      <c r="B10" s="10"/>
      <c r="C10" s="5" t="s">
        <v>22</v>
      </c>
      <c r="D10" s="5"/>
      <c r="E10" s="5"/>
      <c r="F10" s="6"/>
      <c r="G10" s="6"/>
      <c r="H10" s="6"/>
      <c r="I10" s="6" t="s">
        <v>21</v>
      </c>
      <c r="J10" s="6"/>
      <c r="K10" s="6"/>
      <c r="L10" s="6"/>
      <c r="M10" s="6" t="s">
        <v>21</v>
      </c>
      <c r="N10" s="6" t="s">
        <v>21</v>
      </c>
    </row>
    <row r="11" spans="1:14">
      <c r="A11" s="12"/>
      <c r="B11" s="13"/>
      <c r="C11" s="5" t="s">
        <v>23</v>
      </c>
      <c r="D11" s="5"/>
      <c r="E11" s="5"/>
      <c r="F11" s="6">
        <v>130</v>
      </c>
      <c r="G11" s="6">
        <v>130</v>
      </c>
      <c r="H11" s="6">
        <v>32.423408</v>
      </c>
      <c r="I11" s="6" t="s">
        <v>21</v>
      </c>
      <c r="J11" s="6"/>
      <c r="K11" s="6"/>
      <c r="L11" s="6"/>
      <c r="M11" s="6" t="s">
        <v>21</v>
      </c>
      <c r="N11" s="6" t="s">
        <v>21</v>
      </c>
    </row>
    <row r="12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79.15" customHeight="1" spans="1:14">
      <c r="A13" s="5"/>
      <c r="B13" s="14" t="s">
        <v>27</v>
      </c>
      <c r="C13" s="14"/>
      <c r="D13" s="14"/>
      <c r="E13" s="14"/>
      <c r="F13" s="14"/>
      <c r="G13" s="14"/>
      <c r="H13" s="14" t="s">
        <v>28</v>
      </c>
      <c r="I13" s="14"/>
      <c r="J13" s="14"/>
      <c r="K13" s="14"/>
      <c r="L13" s="14"/>
      <c r="M13" s="14"/>
      <c r="N13" s="14"/>
    </row>
    <row r="14" ht="31.9" customHeight="1" spans="1:14">
      <c r="A14" s="15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/>
      <c r="G14" s="5"/>
      <c r="H14" s="5" t="s">
        <v>34</v>
      </c>
      <c r="I14" s="5"/>
      <c r="J14" s="5" t="s">
        <v>16</v>
      </c>
      <c r="K14" s="5" t="s">
        <v>18</v>
      </c>
      <c r="L14" s="5" t="s">
        <v>35</v>
      </c>
      <c r="M14" s="5"/>
      <c r="N14" s="5"/>
    </row>
    <row r="15" ht="13.9" customHeight="1" spans="1:14">
      <c r="A15" s="16"/>
      <c r="B15" s="5" t="s">
        <v>36</v>
      </c>
      <c r="C15" s="15" t="s">
        <v>37</v>
      </c>
      <c r="D15" s="17" t="s">
        <v>38</v>
      </c>
      <c r="E15" s="18" t="s">
        <v>39</v>
      </c>
      <c r="F15" s="19"/>
      <c r="G15" s="20"/>
      <c r="H15" s="21" t="s">
        <v>40</v>
      </c>
      <c r="I15" s="37"/>
      <c r="J15" s="6">
        <v>10</v>
      </c>
      <c r="K15" s="6">
        <v>10</v>
      </c>
      <c r="L15" s="6"/>
      <c r="M15" s="6"/>
      <c r="N15" s="6"/>
    </row>
    <row r="16" spans="1:14">
      <c r="A16" s="16"/>
      <c r="B16" s="5"/>
      <c r="C16" s="16"/>
      <c r="D16" s="22" t="s">
        <v>41</v>
      </c>
      <c r="E16" s="18" t="s">
        <v>42</v>
      </c>
      <c r="F16" s="19"/>
      <c r="G16" s="20"/>
      <c r="H16" s="21" t="s">
        <v>43</v>
      </c>
      <c r="I16" s="37"/>
      <c r="J16" s="6">
        <v>5</v>
      </c>
      <c r="K16" s="6">
        <v>5</v>
      </c>
      <c r="L16" s="6"/>
      <c r="M16" s="6"/>
      <c r="N16" s="6"/>
    </row>
    <row r="17" spans="1:14">
      <c r="A17" s="16"/>
      <c r="B17" s="5"/>
      <c r="C17" s="15" t="s">
        <v>44</v>
      </c>
      <c r="D17" s="17" t="s">
        <v>45</v>
      </c>
      <c r="E17" s="23">
        <v>1</v>
      </c>
      <c r="F17" s="24"/>
      <c r="G17" s="24"/>
      <c r="H17" s="25">
        <v>1</v>
      </c>
      <c r="I17" s="37"/>
      <c r="J17" s="6">
        <v>8</v>
      </c>
      <c r="K17" s="6">
        <v>8</v>
      </c>
      <c r="L17" s="6"/>
      <c r="M17" s="6"/>
      <c r="N17" s="6"/>
    </row>
    <row r="18" ht="23.45" customHeight="1" spans="1:14">
      <c r="A18" s="16"/>
      <c r="B18" s="5"/>
      <c r="C18" s="16"/>
      <c r="D18" s="17" t="s">
        <v>46</v>
      </c>
      <c r="E18" s="24" t="s">
        <v>47</v>
      </c>
      <c r="F18" s="24"/>
      <c r="G18" s="24"/>
      <c r="H18" s="21" t="s">
        <v>48</v>
      </c>
      <c r="I18" s="37"/>
      <c r="J18" s="6">
        <v>7</v>
      </c>
      <c r="K18" s="6">
        <v>7</v>
      </c>
      <c r="L18" s="6"/>
      <c r="M18" s="6"/>
      <c r="N18" s="6"/>
    </row>
    <row r="19" ht="21.6" customHeight="1" spans="1:14">
      <c r="A19" s="16"/>
      <c r="B19" s="5"/>
      <c r="C19" s="15" t="s">
        <v>49</v>
      </c>
      <c r="D19" s="17" t="s">
        <v>50</v>
      </c>
      <c r="E19" s="24" t="s">
        <v>51</v>
      </c>
      <c r="F19" s="24"/>
      <c r="G19" s="24"/>
      <c r="H19" s="26">
        <v>44166</v>
      </c>
      <c r="I19" s="37"/>
      <c r="J19" s="6">
        <v>3</v>
      </c>
      <c r="K19" s="6">
        <v>3</v>
      </c>
      <c r="L19" s="6"/>
      <c r="M19" s="6"/>
      <c r="N19" s="6"/>
    </row>
    <row r="20" spans="1:14">
      <c r="A20" s="16"/>
      <c r="B20" s="5"/>
      <c r="C20" s="16"/>
      <c r="D20" s="17" t="s">
        <v>52</v>
      </c>
      <c r="E20" s="24" t="s">
        <v>53</v>
      </c>
      <c r="F20" s="24"/>
      <c r="G20" s="24"/>
      <c r="H20" s="26">
        <v>44256</v>
      </c>
      <c r="I20" s="37"/>
      <c r="J20" s="6">
        <v>4</v>
      </c>
      <c r="K20" s="6">
        <v>4</v>
      </c>
      <c r="L20" s="6"/>
      <c r="M20" s="6"/>
      <c r="N20" s="6"/>
    </row>
    <row r="21" spans="1:14">
      <c r="A21" s="16"/>
      <c r="B21" s="5"/>
      <c r="C21" s="27"/>
      <c r="D21" s="17" t="s">
        <v>54</v>
      </c>
      <c r="E21" s="28" t="s">
        <v>55</v>
      </c>
      <c r="F21" s="29"/>
      <c r="G21" s="30"/>
      <c r="H21" s="26">
        <v>44531</v>
      </c>
      <c r="I21" s="37"/>
      <c r="J21" s="6">
        <v>3</v>
      </c>
      <c r="K21" s="6">
        <v>3</v>
      </c>
      <c r="L21" s="6"/>
      <c r="M21" s="6"/>
      <c r="N21" s="6"/>
    </row>
    <row r="22" ht="24" spans="1:14">
      <c r="A22" s="16"/>
      <c r="B22" s="5"/>
      <c r="C22" s="5" t="s">
        <v>56</v>
      </c>
      <c r="D22" s="17" t="s">
        <v>57</v>
      </c>
      <c r="E22" s="28" t="s">
        <v>58</v>
      </c>
      <c r="F22" s="29"/>
      <c r="G22" s="30"/>
      <c r="H22" s="6" t="s">
        <v>59</v>
      </c>
      <c r="I22" s="6"/>
      <c r="J22" s="6">
        <v>10</v>
      </c>
      <c r="K22" s="6">
        <v>8</v>
      </c>
      <c r="L22" s="6"/>
      <c r="M22" s="6"/>
      <c r="N22" s="6"/>
    </row>
    <row r="23" ht="24" spans="1:14">
      <c r="A23" s="16"/>
      <c r="B23" s="5" t="s">
        <v>60</v>
      </c>
      <c r="C23" s="5" t="s">
        <v>61</v>
      </c>
      <c r="D23" s="17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ht="36" spans="1:14">
      <c r="A24" s="16"/>
      <c r="B24" s="5"/>
      <c r="C24" s="5" t="s">
        <v>62</v>
      </c>
      <c r="D24" s="17" t="s">
        <v>63</v>
      </c>
      <c r="E24" s="24" t="s">
        <v>64</v>
      </c>
      <c r="F24" s="24"/>
      <c r="G24" s="24"/>
      <c r="H24" s="6" t="s">
        <v>64</v>
      </c>
      <c r="I24" s="6"/>
      <c r="J24" s="6">
        <v>10</v>
      </c>
      <c r="K24" s="6">
        <v>8</v>
      </c>
      <c r="L24" s="6"/>
      <c r="M24" s="6"/>
      <c r="N24" s="6"/>
    </row>
    <row r="25" ht="24" spans="1:14">
      <c r="A25" s="16"/>
      <c r="B25" s="5"/>
      <c r="C25" s="5" t="s">
        <v>65</v>
      </c>
      <c r="D25" s="17" t="s">
        <v>66</v>
      </c>
      <c r="E25" s="6" t="s">
        <v>67</v>
      </c>
      <c r="F25" s="6"/>
      <c r="G25" s="6"/>
      <c r="H25" s="6" t="s">
        <v>67</v>
      </c>
      <c r="I25" s="6"/>
      <c r="J25" s="6">
        <v>10</v>
      </c>
      <c r="K25" s="6">
        <v>8</v>
      </c>
      <c r="L25" s="6"/>
      <c r="M25" s="6"/>
      <c r="N25" s="6"/>
    </row>
    <row r="26" ht="24" spans="1:14">
      <c r="A26" s="16"/>
      <c r="B26" s="5"/>
      <c r="C26" s="5" t="s">
        <v>68</v>
      </c>
      <c r="D26" s="17" t="s">
        <v>69</v>
      </c>
      <c r="E26" s="6" t="s">
        <v>70</v>
      </c>
      <c r="F26" s="6"/>
      <c r="G26" s="6"/>
      <c r="H26" s="6" t="s">
        <v>70</v>
      </c>
      <c r="I26" s="6"/>
      <c r="J26" s="6">
        <v>10</v>
      </c>
      <c r="K26" s="6">
        <v>8</v>
      </c>
      <c r="L26" s="6"/>
      <c r="M26" s="6"/>
      <c r="N26" s="6"/>
    </row>
    <row r="27" spans="1:14">
      <c r="A27" s="16"/>
      <c r="B27" s="15" t="s">
        <v>71</v>
      </c>
      <c r="C27" s="5" t="s">
        <v>72</v>
      </c>
      <c r="D27" s="17" t="s">
        <v>73</v>
      </c>
      <c r="E27" s="31">
        <v>0.93</v>
      </c>
      <c r="F27" s="6"/>
      <c r="G27" s="6"/>
      <c r="H27" s="31">
        <v>0.95</v>
      </c>
      <c r="I27" s="6"/>
      <c r="J27" s="6">
        <v>10</v>
      </c>
      <c r="K27" s="6">
        <v>8</v>
      </c>
      <c r="L27" s="6"/>
      <c r="M27" s="6"/>
      <c r="N27" s="6"/>
    </row>
    <row r="28" spans="1:14">
      <c r="A28" s="27"/>
      <c r="B28" s="27"/>
      <c r="C28" s="5"/>
      <c r="D28" s="17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>
      <c r="A29" s="32" t="s">
        <v>74</v>
      </c>
      <c r="B29" s="32"/>
      <c r="C29" s="32"/>
      <c r="D29" s="32"/>
      <c r="E29" s="32"/>
      <c r="F29" s="32"/>
      <c r="G29" s="32"/>
      <c r="H29" s="32"/>
      <c r="I29" s="32"/>
      <c r="J29" s="24">
        <f>SUM(J15:J28)+I8</f>
        <v>100</v>
      </c>
      <c r="K29" s="38">
        <f>SUM(K15:K28)+N8</f>
        <v>82.4941083076923</v>
      </c>
      <c r="L29" s="6"/>
      <c r="M29" s="6"/>
      <c r="N29" s="6"/>
    </row>
    <row r="30" spans="1:14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ht="127.15" customHeight="1" spans="1:14">
      <c r="A31" s="34" t="s">
        <v>75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</row>
  </sheetData>
  <mergeCells count="82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A29:I29"/>
    <mergeCell ref="L29:N29"/>
    <mergeCell ref="A31:N31"/>
    <mergeCell ref="A12:A13"/>
    <mergeCell ref="A14:A28"/>
    <mergeCell ref="B15:B22"/>
    <mergeCell ref="B23:B26"/>
    <mergeCell ref="B27:B28"/>
    <mergeCell ref="C15:C16"/>
    <mergeCell ref="C17:C18"/>
    <mergeCell ref="C19:C21"/>
    <mergeCell ref="C27:C28"/>
    <mergeCell ref="D27:D28"/>
    <mergeCell ref="J27:J28"/>
    <mergeCell ref="K27:K28"/>
    <mergeCell ref="A7:B11"/>
    <mergeCell ref="E27:G28"/>
    <mergeCell ref="H27:I28"/>
    <mergeCell ref="L27:N28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羊羊</cp:lastModifiedBy>
  <dcterms:created xsi:type="dcterms:W3CDTF">2015-06-05T18:19:00Z</dcterms:created>
  <dcterms:modified xsi:type="dcterms:W3CDTF">2022-06-06T09:32:13Z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