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<sst xmlns="http://schemas.openxmlformats.org/spreadsheetml/2006/main" count="105" uniqueCount="84">
  <si>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</si>
  <si>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</si>
  <si>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</si>
  <si>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</si>
  <si>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植环所河北涿州科研实验基地建设工程（一期）</t>
  </si>
  <si>
    <t>主管部门</t>
  </si>
  <si>
    <t>北京市农林科学院</t>
  </si>
  <si>
    <t>实施单位</t>
  </si>
  <si>
    <t>北京市农林科学院植物保护研究所</t>
  </si>
  <si>
    <t>项目负责人</t>
  </si>
  <si>
    <t>王守现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</si>
  <si>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</si>
  <si>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</si>
  <si>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</si>
  <si>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</si>
  <si>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</si>
  <si>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</si>
  <si>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</si>
  <si>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</si>
  <si>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</si>
  <si>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</si>
  <si>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</si>
  <si>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</si>
  <si>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</si>
  <si>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</si>
  <si>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</si>
  <si>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</si>
  <si>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项目工程的实施，在科研实验用地建设温室大棚1座、普通冷棚5座、设计葡萄种植区5亩；在配套基础设施用地分别建设实验办公楼1栋、中试车间生产线1套、种质资源冷库1间，建成后的一期工程可为植保所果蔬病虫害流行预警预报、发生规律田间监测和控药用药等田间科研实验，提供稳定的实验场所，确保实验的持续性，解决长期困扰科研团队的实验用地问题。此外，该实验基地可以整合研究所的多个学科方向，促进各学科之间密切协作，促进研发技术的可靠性和实用性；也为科研人员完成国家重大基础研究项目、农业行业专项、北京市科委重大科技项目等科技项目提供必要的硬件条件支撑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</si>
  <si>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</si>
  <si>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</si>
  <si>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</si>
  <si>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</si>
  <si>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</si>
  <si>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</si>
  <si>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</si>
  <si>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</si>
  <si>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</si>
  <si>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温室大棚</t>
  </si>
  <si>
    <t>1座，667平米</t>
  </si>
  <si>
    <t>未执行</t>
  </si>
  <si>
    <t>受疫情防控影响</t>
  </si>
  <si>
    <t>冷棚</t>
  </si>
  <si>
    <t>5座，累计2500平米</t>
  </si>
  <si>
    <t>葡萄种植区</t>
  </si>
  <si>
    <t>5亩</t>
  </si>
  <si>
    <t>实验办公楼</t>
  </si>
  <si>
    <t>1栋，1000平米</t>
  </si>
  <si>
    <t>中试车间生产线</t>
  </si>
  <si>
    <t>1套,300平米</t>
  </si>
  <si>
    <t>种质资源冷库</t>
  </si>
  <si>
    <t>1间，20平米</t>
  </si>
  <si>
    <t>质量指标
（15分）</t>
  </si>
  <si>
    <t>验收合格率</t>
  </si>
  <si>
    <t>产品质量</t>
  </si>
  <si>
    <t>达到实验标准/技术参数</t>
  </si>
  <si>
    <t>合格</t>
  </si>
  <si>
    <t>时效指标
（10分）</t>
  </si>
  <si>
    <t>方案制度和前期准备时间</t>
  </si>
  <si>
    <t>2020年12月前</t>
  </si>
  <si>
    <t>已完成</t>
  </si>
  <si>
    <t>招标采购时间</t>
  </si>
  <si>
    <t>2021年4月前</t>
  </si>
  <si>
    <t>未达到招标采购要求</t>
  </si>
  <si>
    <t>采购物品到位时间</t>
  </si>
  <si>
    <t>2021年6月前</t>
  </si>
  <si>
    <t>验收时间</t>
  </si>
  <si>
    <t>2021年12月前</t>
  </si>
  <si>
    <t>成本指标（10分）</t>
  </si>
  <si>
    <t>项目预算控制数</t>
  </si>
  <si>
    <t>125万元</t>
  </si>
  <si>
    <t>19.538186万元</t>
  </si>
  <si>
    <t>效益指标
（30分）</t>
  </si>
  <si>
    <t>生态效益指标</t>
  </si>
  <si>
    <t>为科研人员完成国家重大基础研究项目、农业行业专项、北京市科委重大科技项目等科技项目提供必要的硬件条件支撑</t>
  </si>
  <si>
    <t>提供支撑</t>
  </si>
  <si>
    <t>可持续影响指标</t>
  </si>
  <si>
    <t>提供稳定的试验用地</t>
  </si>
  <si>
    <t>得以提供</t>
  </si>
  <si>
    <t>签订试验用地租赁合同</t>
  </si>
  <si>
    <t>满意度指标
（10分）</t>
  </si>
  <si>
    <t>服务对象满意度指标</t>
  </si>
  <si>
    <t>试验人员满意度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</si>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</sst>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1" borderId="18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1" fillId="2" borderId="14" applyNumberFormat="0" applyAlignment="0" applyProtection="0">
      <alignment vertical="center"/>
    </xf>
    <xf numFmtId="0" fontId="17" fillId="2" borderId="15" applyNumberFormat="0" applyAlignment="0" applyProtection="0">
      <alignment vertical="center"/>
    </xf>
    <xf numFmtId="0" fontId="29" fillId="26" borderId="21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7" fillId="0" borderId="10" xfId="0" applyNumberFormat="1" applyFont="1" applyBorder="1" applyAlignment="1">
      <alignment horizontal="center" vertical="center" wrapText="1"/>
    </xf>
    <xf numFmtId="57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="70" zoomScaleNormal="100" workbookViewId="0">
      <selection activeCell="H12" sqref="H12:N12"/>
    </sheetView>
  </sheetViews>
  <sheetFormatPr defaultColWidth="9" defaultRowHeight="14"/>
  <cols>
    <col min="4" max="4" width="21.5" customWidth="1"/>
    <col min="5" max="5" width="2.125" customWidth="1"/>
    <col min="8" max="9" width="10.25" customWidth="1"/>
    <col min="10" max="10" width="7.25" customWidth="1"/>
    <col min="11" max="11" width="6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51503673</v>
      </c>
      <c r="J6" s="5"/>
      <c r="K6" s="5"/>
      <c r="L6" s="5"/>
      <c r="M6" s="5"/>
      <c r="N6" s="5"/>
    </row>
    <row r="7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5">
        <v>125</v>
      </c>
      <c r="G8" s="5">
        <v>125</v>
      </c>
      <c r="H8" s="5">
        <v>19.538186</v>
      </c>
      <c r="I8" s="4">
        <v>10</v>
      </c>
      <c r="J8" s="4"/>
      <c r="K8" s="4"/>
      <c r="L8" s="4"/>
      <c r="M8" s="34">
        <f>H8/G8</f>
        <v>0.156305488</v>
      </c>
      <c r="N8" s="35">
        <f>M8*10</f>
        <v>1.56305488</v>
      </c>
    </row>
    <row r="9" spans="1:14">
      <c r="A9" s="8"/>
      <c r="B9" s="9"/>
      <c r="C9" s="4" t="s">
        <v>20</v>
      </c>
      <c r="D9" s="4"/>
      <c r="E9" s="4"/>
      <c r="F9" s="5"/>
      <c r="G9" s="5"/>
      <c r="H9" s="5"/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1"/>
      <c r="B11" s="12"/>
      <c r="C11" s="4" t="s">
        <v>23</v>
      </c>
      <c r="D11" s="4"/>
      <c r="E11" s="4"/>
      <c r="F11" s="5">
        <v>125</v>
      </c>
      <c r="G11" s="5">
        <v>125</v>
      </c>
      <c r="H11" s="5">
        <v>19.538186</v>
      </c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97.9" customHeight="1" spans="1:14">
      <c r="A13" s="4"/>
      <c r="B13" s="13" t="s">
        <v>27</v>
      </c>
      <c r="C13" s="13"/>
      <c r="D13" s="13"/>
      <c r="E13" s="13"/>
      <c r="F13" s="13"/>
      <c r="G13" s="13"/>
      <c r="H13" s="13" t="s">
        <v>27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28</v>
      </c>
      <c r="B14" s="4" t="s">
        <v>29</v>
      </c>
      <c r="C14" s="4" t="s">
        <v>30</v>
      </c>
      <c r="D14" s="4" t="s">
        <v>31</v>
      </c>
      <c r="E14" s="4" t="s">
        <v>32</v>
      </c>
      <c r="F14" s="4"/>
      <c r="G14" s="4"/>
      <c r="H14" s="4" t="s">
        <v>33</v>
      </c>
      <c r="I14" s="4"/>
      <c r="J14" s="4" t="s">
        <v>16</v>
      </c>
      <c r="K14" s="4" t="s">
        <v>18</v>
      </c>
      <c r="L14" s="4" t="s">
        <v>34</v>
      </c>
      <c r="M14" s="4"/>
      <c r="N14" s="4"/>
    </row>
    <row r="15" ht="13.9" customHeight="1" spans="1:14">
      <c r="A15" s="15"/>
      <c r="B15" s="4" t="s">
        <v>35</v>
      </c>
      <c r="C15" s="14" t="s">
        <v>36</v>
      </c>
      <c r="D15" s="16" t="s">
        <v>37</v>
      </c>
      <c r="E15" s="17" t="s">
        <v>38</v>
      </c>
      <c r="F15" s="18"/>
      <c r="G15" s="19"/>
      <c r="H15" s="20" t="s">
        <v>39</v>
      </c>
      <c r="I15" s="36"/>
      <c r="J15" s="5">
        <v>2</v>
      </c>
      <c r="K15" s="5">
        <v>0</v>
      </c>
      <c r="L15" s="5" t="s">
        <v>40</v>
      </c>
      <c r="M15" s="5"/>
      <c r="N15" s="5"/>
    </row>
    <row r="16" spans="1:14">
      <c r="A16" s="15"/>
      <c r="B16" s="4"/>
      <c r="C16" s="15"/>
      <c r="D16" s="21" t="s">
        <v>41</v>
      </c>
      <c r="E16" s="17" t="s">
        <v>42</v>
      </c>
      <c r="F16" s="18"/>
      <c r="G16" s="19"/>
      <c r="H16" s="20" t="s">
        <v>39</v>
      </c>
      <c r="I16" s="36"/>
      <c r="J16" s="5">
        <v>1</v>
      </c>
      <c r="K16" s="5">
        <v>0</v>
      </c>
      <c r="L16" s="5" t="s">
        <v>40</v>
      </c>
      <c r="M16" s="5"/>
      <c r="N16" s="5"/>
    </row>
    <row r="17" spans="1:14">
      <c r="A17" s="15"/>
      <c r="B17" s="4"/>
      <c r="C17" s="15"/>
      <c r="D17" s="21" t="s">
        <v>43</v>
      </c>
      <c r="E17" s="17" t="s">
        <v>44</v>
      </c>
      <c r="F17" s="18"/>
      <c r="G17" s="19"/>
      <c r="H17" s="20" t="s">
        <v>44</v>
      </c>
      <c r="I17" s="36"/>
      <c r="J17" s="5">
        <v>8</v>
      </c>
      <c r="K17" s="5">
        <v>8</v>
      </c>
      <c r="L17" s="5"/>
      <c r="M17" s="5"/>
      <c r="N17" s="5"/>
    </row>
    <row r="18" spans="1:14">
      <c r="A18" s="15"/>
      <c r="B18" s="4"/>
      <c r="C18" s="15"/>
      <c r="D18" s="21" t="s">
        <v>45</v>
      </c>
      <c r="E18" s="17" t="s">
        <v>46</v>
      </c>
      <c r="F18" s="18"/>
      <c r="G18" s="19"/>
      <c r="H18" s="20" t="s">
        <v>39</v>
      </c>
      <c r="I18" s="36"/>
      <c r="J18" s="5">
        <v>2</v>
      </c>
      <c r="K18" s="5">
        <v>0</v>
      </c>
      <c r="L18" s="5" t="s">
        <v>40</v>
      </c>
      <c r="M18" s="5"/>
      <c r="N18" s="5"/>
    </row>
    <row r="19" spans="1:14">
      <c r="A19" s="15"/>
      <c r="B19" s="4"/>
      <c r="C19" s="15"/>
      <c r="D19" s="21" t="s">
        <v>47</v>
      </c>
      <c r="E19" s="17" t="s">
        <v>48</v>
      </c>
      <c r="F19" s="18"/>
      <c r="G19" s="19"/>
      <c r="H19" s="20" t="s">
        <v>39</v>
      </c>
      <c r="I19" s="36"/>
      <c r="J19" s="5">
        <v>1</v>
      </c>
      <c r="K19" s="5">
        <v>0</v>
      </c>
      <c r="L19" s="5" t="s">
        <v>40</v>
      </c>
      <c r="M19" s="5"/>
      <c r="N19" s="5"/>
    </row>
    <row r="20" spans="1:14">
      <c r="A20" s="15"/>
      <c r="B20" s="4"/>
      <c r="C20" s="22"/>
      <c r="D20" s="21" t="s">
        <v>49</v>
      </c>
      <c r="E20" s="17" t="s">
        <v>50</v>
      </c>
      <c r="F20" s="18"/>
      <c r="G20" s="19"/>
      <c r="H20" s="20" t="s">
        <v>39</v>
      </c>
      <c r="I20" s="36"/>
      <c r="J20" s="5">
        <v>1</v>
      </c>
      <c r="K20" s="5">
        <v>0</v>
      </c>
      <c r="L20" s="5" t="s">
        <v>40</v>
      </c>
      <c r="M20" s="5"/>
      <c r="N20" s="5"/>
    </row>
    <row r="21" spans="1:14">
      <c r="A21" s="15"/>
      <c r="B21" s="4"/>
      <c r="C21" s="14" t="s">
        <v>51</v>
      </c>
      <c r="D21" s="16" t="s">
        <v>52</v>
      </c>
      <c r="E21" s="23">
        <v>1</v>
      </c>
      <c r="F21" s="24"/>
      <c r="G21" s="24"/>
      <c r="H21" s="25">
        <v>1</v>
      </c>
      <c r="I21" s="36"/>
      <c r="J21" s="5">
        <v>8</v>
      </c>
      <c r="K21" s="5">
        <v>8</v>
      </c>
      <c r="L21" s="5"/>
      <c r="M21" s="5"/>
      <c r="N21" s="5"/>
    </row>
    <row r="22" spans="1:14">
      <c r="A22" s="15"/>
      <c r="B22" s="4"/>
      <c r="C22" s="15"/>
      <c r="D22" s="16" t="s">
        <v>53</v>
      </c>
      <c r="E22" s="24" t="s">
        <v>54</v>
      </c>
      <c r="F22" s="24"/>
      <c r="G22" s="24"/>
      <c r="H22" s="20" t="s">
        <v>55</v>
      </c>
      <c r="I22" s="36"/>
      <c r="J22" s="5">
        <v>7</v>
      </c>
      <c r="K22" s="5">
        <v>7</v>
      </c>
      <c r="L22" s="5"/>
      <c r="M22" s="5"/>
      <c r="N22" s="5"/>
    </row>
    <row r="23" ht="21.6" customHeight="1" spans="1:14">
      <c r="A23" s="15"/>
      <c r="B23" s="4"/>
      <c r="C23" s="14" t="s">
        <v>56</v>
      </c>
      <c r="D23" s="16" t="s">
        <v>57</v>
      </c>
      <c r="E23" s="24" t="s">
        <v>58</v>
      </c>
      <c r="F23" s="24"/>
      <c r="G23" s="24"/>
      <c r="H23" s="20" t="s">
        <v>59</v>
      </c>
      <c r="I23" s="36"/>
      <c r="J23" s="5">
        <v>3</v>
      </c>
      <c r="K23" s="5">
        <v>3</v>
      </c>
      <c r="L23" s="5"/>
      <c r="M23" s="5"/>
      <c r="N23" s="5"/>
    </row>
    <row r="24" spans="1:14">
      <c r="A24" s="15"/>
      <c r="B24" s="4"/>
      <c r="C24" s="15"/>
      <c r="D24" s="16" t="s">
        <v>60</v>
      </c>
      <c r="E24" s="24" t="s">
        <v>61</v>
      </c>
      <c r="F24" s="24"/>
      <c r="G24" s="24"/>
      <c r="H24" s="20" t="s">
        <v>62</v>
      </c>
      <c r="I24" s="36"/>
      <c r="J24" s="5">
        <v>2</v>
      </c>
      <c r="K24" s="5">
        <v>2</v>
      </c>
      <c r="L24" s="5"/>
      <c r="M24" s="5"/>
      <c r="N24" s="5"/>
    </row>
    <row r="25" spans="1:14">
      <c r="A25" s="15"/>
      <c r="B25" s="4"/>
      <c r="C25" s="15"/>
      <c r="D25" s="16" t="s">
        <v>63</v>
      </c>
      <c r="E25" s="24" t="s">
        <v>64</v>
      </c>
      <c r="F25" s="24"/>
      <c r="G25" s="24"/>
      <c r="H25" s="26">
        <v>44348</v>
      </c>
      <c r="I25" s="36"/>
      <c r="J25" s="5">
        <v>2</v>
      </c>
      <c r="K25" s="5">
        <v>2</v>
      </c>
      <c r="L25" s="5"/>
      <c r="M25" s="5"/>
      <c r="N25" s="5"/>
    </row>
    <row r="26" spans="1:14">
      <c r="A26" s="15"/>
      <c r="B26" s="4"/>
      <c r="C26" s="22"/>
      <c r="D26" s="16" t="s">
        <v>65</v>
      </c>
      <c r="E26" s="27" t="s">
        <v>66</v>
      </c>
      <c r="F26" s="28"/>
      <c r="G26" s="29"/>
      <c r="H26" s="26">
        <v>44440</v>
      </c>
      <c r="I26" s="36"/>
      <c r="J26" s="5">
        <v>3</v>
      </c>
      <c r="K26" s="5">
        <v>3</v>
      </c>
      <c r="L26" s="5"/>
      <c r="M26" s="5"/>
      <c r="N26" s="5"/>
    </row>
    <row r="27" ht="24" spans="1:14">
      <c r="A27" s="15"/>
      <c r="B27" s="4"/>
      <c r="C27" s="4" t="s">
        <v>67</v>
      </c>
      <c r="D27" s="16" t="s">
        <v>68</v>
      </c>
      <c r="E27" s="27" t="s">
        <v>69</v>
      </c>
      <c r="F27" s="28"/>
      <c r="G27" s="29"/>
      <c r="H27" s="5" t="s">
        <v>70</v>
      </c>
      <c r="I27" s="5"/>
      <c r="J27" s="5">
        <v>10</v>
      </c>
      <c r="K27" s="5">
        <v>8</v>
      </c>
      <c r="L27" s="5"/>
      <c r="M27" s="5"/>
      <c r="N27" s="5"/>
    </row>
    <row r="28" ht="48" spans="1:14">
      <c r="A28" s="15"/>
      <c r="B28" s="4" t="s">
        <v>71</v>
      </c>
      <c r="C28" s="4" t="s">
        <v>72</v>
      </c>
      <c r="D28" s="16" t="s">
        <v>73</v>
      </c>
      <c r="E28" s="5" t="s">
        <v>74</v>
      </c>
      <c r="F28" s="5"/>
      <c r="G28" s="5"/>
      <c r="H28" s="5" t="s">
        <v>74</v>
      </c>
      <c r="I28" s="5"/>
      <c r="J28" s="5">
        <v>15</v>
      </c>
      <c r="K28" s="5">
        <v>15</v>
      </c>
      <c r="L28" s="5"/>
      <c r="M28" s="5"/>
      <c r="N28" s="5"/>
    </row>
    <row r="29" ht="24" spans="1:14">
      <c r="A29" s="15"/>
      <c r="B29" s="4"/>
      <c r="C29" s="4" t="s">
        <v>75</v>
      </c>
      <c r="D29" s="16" t="s">
        <v>76</v>
      </c>
      <c r="E29" s="5" t="s">
        <v>77</v>
      </c>
      <c r="F29" s="5"/>
      <c r="G29" s="5"/>
      <c r="H29" s="5" t="s">
        <v>78</v>
      </c>
      <c r="I29" s="5"/>
      <c r="J29" s="5">
        <v>15</v>
      </c>
      <c r="K29" s="5">
        <v>15</v>
      </c>
      <c r="L29" s="5"/>
      <c r="M29" s="5"/>
      <c r="N29" s="5"/>
    </row>
    <row r="30" spans="1:14">
      <c r="A30" s="15"/>
      <c r="B30" s="14" t="s">
        <v>79</v>
      </c>
      <c r="C30" s="4" t="s">
        <v>80</v>
      </c>
      <c r="D30" s="16" t="s">
        <v>81</v>
      </c>
      <c r="E30" s="30">
        <v>0.93</v>
      </c>
      <c r="F30" s="5"/>
      <c r="G30" s="5"/>
      <c r="H30" s="30">
        <v>0.95</v>
      </c>
      <c r="I30" s="5"/>
      <c r="J30" s="5">
        <v>10</v>
      </c>
      <c r="K30" s="5">
        <v>8</v>
      </c>
      <c r="L30" s="5"/>
      <c r="M30" s="5"/>
      <c r="N30" s="5"/>
    </row>
    <row r="31" spans="1:14">
      <c r="A31" s="22"/>
      <c r="B31" s="22"/>
      <c r="C31" s="4"/>
      <c r="D31" s="16"/>
      <c r="E31" s="5"/>
      <c r="F31" s="5"/>
      <c r="G31" s="5"/>
      <c r="H31" s="5"/>
      <c r="I31" s="5"/>
      <c r="J31" s="5"/>
      <c r="K31" s="5"/>
      <c r="L31" s="5"/>
      <c r="M31" s="5"/>
      <c r="N31" s="5"/>
    </row>
    <row r="32" spans="1:14">
      <c r="A32" s="31" t="s">
        <v>82</v>
      </c>
      <c r="B32" s="31"/>
      <c r="C32" s="31"/>
      <c r="D32" s="31"/>
      <c r="E32" s="31"/>
      <c r="F32" s="31"/>
      <c r="G32" s="31"/>
      <c r="H32" s="31"/>
      <c r="I32" s="31"/>
      <c r="J32" s="24">
        <f>SUM(J15:J31)+I8</f>
        <v>100</v>
      </c>
      <c r="K32" s="37">
        <f>SUM(K15:K31)+N8</f>
        <v>80.56305488</v>
      </c>
      <c r="L32" s="5"/>
      <c r="M32" s="5"/>
      <c r="N32" s="5"/>
    </row>
    <row r="33" spans="1:14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ht="127.15" customHeight="1" spans="1:14">
      <c r="A34" s="33" t="s">
        <v>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</sheetData>
  <mergeCells count="91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A32:I32"/>
    <mergeCell ref="L32:N32"/>
    <mergeCell ref="A34:N34"/>
    <mergeCell ref="A12:A13"/>
    <mergeCell ref="A14:A31"/>
    <mergeCell ref="B15:B27"/>
    <mergeCell ref="B28:B29"/>
    <mergeCell ref="B30:B31"/>
    <mergeCell ref="C15:C20"/>
    <mergeCell ref="C21:C22"/>
    <mergeCell ref="C23:C26"/>
    <mergeCell ref="C30:C31"/>
    <mergeCell ref="D30:D31"/>
    <mergeCell ref="J30:J31"/>
    <mergeCell ref="K30:K31"/>
    <mergeCell ref="E30:G31"/>
    <mergeCell ref="H30:I31"/>
    <mergeCell ref="L30:N31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cp:lastPrinted>2022-04-09T14:32:00Z</cp:lastPrinted>
  <dcterms:modified xsi:type="dcterms:W3CDTF">2022-06-06T09:32:42Z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