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<sst xmlns="http://schemas.openxmlformats.org/spreadsheetml/2006/main" count="78" uniqueCount="65">
  <si>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</si>
  <si>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</si>
  <si>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</si>
  <si>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</si>
  <si>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植物营养与资源研究所实验室智能电控安全系统建设</t>
  </si>
  <si>
    <t>主管部门</t>
  </si>
  <si>
    <t>北京市农林科学院</t>
  </si>
  <si>
    <t>实施单位</t>
  </si>
  <si>
    <t>北京中联天盛建筑工程有限公司</t>
  </si>
  <si>
    <t>项目负责人</t>
  </si>
  <si>
    <t>谷佳林</t>
  </si>
  <si>
    <t>联系电话</t>
  </si>
  <si>
    <t>010-51503027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</si>
  <si>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</si>
  <si>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</si>
  <si>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</si>
  <si>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</si>
  <si>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</si>
  <si>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</si>
  <si>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</si>
  <si>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</si>
  <si>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</si>
  <si>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</si>
  <si>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</si>
  <si>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</si>
  <si>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</si>
  <si>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</si>
  <si>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</si>
  <si>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完成1-5层已经损坏的办公室和实验室的门128个进行更换并加装149个智能电控安全系统</t>
  </si>
  <si>
    <t xml:space="preserve">完成1-5层已经损坏的办公室和实验室的门128个进行更换并加装149个智能电控安全系统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</si>
  <si>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</si>
  <si>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</si>
  <si>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</si>
  <si>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</si>
  <si>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</si>
  <si>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</si>
  <si>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</si>
  <si>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</si>
  <si>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</si>
  <si>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实验室安装门</t>
  </si>
  <si>
    <t>实验室128樘门更换</t>
  </si>
  <si>
    <t>完成128樘门更换</t>
  </si>
  <si>
    <t>智能电控门锁安装</t>
  </si>
  <si>
    <t>149个智能电控安全系统加装</t>
  </si>
  <si>
    <t>完成149个智能电控安全系统加装</t>
  </si>
  <si>
    <t>质量指标
（15分）</t>
  </si>
  <si>
    <t>实验室门安装合格率</t>
  </si>
  <si>
    <t>智能电控门锁安装合格率</t>
  </si>
  <si>
    <t>时效指标
（10分）</t>
  </si>
  <si>
    <t>完工时间</t>
  </si>
  <si>
    <t>1个月内竣工</t>
  </si>
  <si>
    <t>2个月竣工</t>
  </si>
  <si>
    <t>成本指标（10分）</t>
  </si>
  <si>
    <t>项目预算控制数</t>
  </si>
  <si>
    <t>41.99976万元</t>
  </si>
  <si>
    <t>效益指标
（30分）</t>
  </si>
  <si>
    <t>社会效益指标</t>
  </si>
  <si>
    <t>确保实验室安全</t>
  </si>
  <si>
    <t>确保实验室设备及人员安全　</t>
  </si>
  <si>
    <t>满意度指标
（10分）</t>
  </si>
  <si>
    <t>服务对象满意度指标</t>
  </si>
  <si>
    <t>项目预期使用人员满满意度</t>
  </si>
  <si>
    <t>满意度95%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</si>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</sst>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7" borderId="19" applyNumberFormat="0" applyAlignment="0" applyProtection="0">
      <alignment vertical="center"/>
    </xf>
    <xf numFmtId="0" fontId="13" fillId="7" borderId="14" applyNumberFormat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9" fillId="0" borderId="0"/>
  </cellStyleXfs>
  <cellXfs count="2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="85" zoomScaleNormal="100" workbookViewId="0">
      <selection activeCell="H13" sqref="H13:N13"/>
    </sheetView>
  </sheetViews>
  <sheetFormatPr defaultColWidth="9" defaultRowHeight="14"/>
  <cols>
    <col min="4" max="4" width="18.25" customWidth="1"/>
    <col min="5" max="5" width="2.125" customWidth="1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41.99976</v>
      </c>
      <c r="G8" s="5">
        <v>41.99976</v>
      </c>
      <c r="H8" s="5">
        <v>41.99976</v>
      </c>
      <c r="I8" s="4">
        <v>10</v>
      </c>
      <c r="J8" s="4"/>
      <c r="K8" s="4"/>
      <c r="L8" s="4"/>
      <c r="M8" s="26">
        <f>H8/G8</f>
        <v>1</v>
      </c>
      <c r="N8" s="27">
        <f>M8*10</f>
        <v>10</v>
      </c>
    </row>
    <row r="9" spans="1:14">
      <c r="A9" s="8"/>
      <c r="B9" s="9"/>
      <c r="C9" s="4" t="s">
        <v>21</v>
      </c>
      <c r="D9" s="4"/>
      <c r="E9" s="4"/>
      <c r="F9" s="5"/>
      <c r="G9" s="5"/>
      <c r="H9" s="5"/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/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>
        <v>41.99976</v>
      </c>
      <c r="G11" s="5">
        <v>41.99976</v>
      </c>
      <c r="H11" s="5">
        <f>H8</f>
        <v>41.99976</v>
      </c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33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18.6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spans="1:14">
      <c r="A15" s="15"/>
      <c r="B15" s="4" t="s">
        <v>37</v>
      </c>
      <c r="C15" s="14" t="s">
        <v>38</v>
      </c>
      <c r="D15" s="16" t="s">
        <v>39</v>
      </c>
      <c r="E15" s="16" t="s">
        <v>40</v>
      </c>
      <c r="F15" s="16"/>
      <c r="G15" s="16"/>
      <c r="H15" s="17" t="s">
        <v>41</v>
      </c>
      <c r="I15" s="5"/>
      <c r="J15" s="5">
        <v>7</v>
      </c>
      <c r="K15" s="5">
        <v>7</v>
      </c>
      <c r="L15" s="5"/>
      <c r="M15" s="5"/>
      <c r="N15" s="5"/>
    </row>
    <row r="16" spans="1:14">
      <c r="A16" s="15"/>
      <c r="B16" s="4"/>
      <c r="C16" s="15"/>
      <c r="D16" s="16" t="s">
        <v>42</v>
      </c>
      <c r="E16" s="16" t="s">
        <v>43</v>
      </c>
      <c r="F16" s="16"/>
      <c r="G16" s="16"/>
      <c r="H16" s="5" t="s">
        <v>44</v>
      </c>
      <c r="I16" s="5"/>
      <c r="J16" s="5">
        <v>8</v>
      </c>
      <c r="K16" s="5">
        <v>8</v>
      </c>
      <c r="L16" s="5"/>
      <c r="M16" s="5"/>
      <c r="N16" s="5"/>
    </row>
    <row r="17" spans="1:14">
      <c r="A17" s="15"/>
      <c r="B17" s="4"/>
      <c r="C17" s="14" t="s">
        <v>45</v>
      </c>
      <c r="D17" s="16" t="s">
        <v>46</v>
      </c>
      <c r="E17" s="18">
        <v>1</v>
      </c>
      <c r="F17" s="16"/>
      <c r="G17" s="16"/>
      <c r="H17" s="17">
        <v>1</v>
      </c>
      <c r="I17" s="5"/>
      <c r="J17" s="5">
        <v>7</v>
      </c>
      <c r="K17" s="5">
        <v>7</v>
      </c>
      <c r="L17" s="5"/>
      <c r="M17" s="5"/>
      <c r="N17" s="5"/>
    </row>
    <row r="18" spans="1:14">
      <c r="A18" s="15"/>
      <c r="B18" s="4"/>
      <c r="C18" s="15"/>
      <c r="D18" s="16" t="s">
        <v>47</v>
      </c>
      <c r="E18" s="18">
        <v>1</v>
      </c>
      <c r="F18" s="16"/>
      <c r="G18" s="16"/>
      <c r="H18" s="17">
        <v>1</v>
      </c>
      <c r="I18" s="5"/>
      <c r="J18" s="5">
        <v>8</v>
      </c>
      <c r="K18" s="5">
        <v>8</v>
      </c>
      <c r="L18" s="5"/>
      <c r="M18" s="5"/>
      <c r="N18" s="5"/>
    </row>
    <row r="19" ht="15.75" customHeight="1" spans="1:14">
      <c r="A19" s="15"/>
      <c r="B19" s="4"/>
      <c r="C19" s="14" t="s">
        <v>48</v>
      </c>
      <c r="D19" s="16" t="s">
        <v>49</v>
      </c>
      <c r="E19" s="16" t="s">
        <v>50</v>
      </c>
      <c r="F19" s="16"/>
      <c r="G19" s="16"/>
      <c r="H19" s="5" t="s">
        <v>51</v>
      </c>
      <c r="I19" s="5"/>
      <c r="J19" s="5">
        <v>10</v>
      </c>
      <c r="K19" s="5">
        <v>9</v>
      </c>
      <c r="L19" s="5"/>
      <c r="M19" s="5"/>
      <c r="N19" s="5"/>
    </row>
    <row r="20" ht="24" spans="1:14">
      <c r="A20" s="15"/>
      <c r="B20" s="4"/>
      <c r="C20" s="4" t="s">
        <v>52</v>
      </c>
      <c r="D20" s="16" t="s">
        <v>53</v>
      </c>
      <c r="E20" s="19" t="s">
        <v>54</v>
      </c>
      <c r="F20" s="20"/>
      <c r="G20" s="21"/>
      <c r="H20" s="5" t="s">
        <v>54</v>
      </c>
      <c r="I20" s="5"/>
      <c r="J20" s="5">
        <v>10</v>
      </c>
      <c r="K20" s="5">
        <v>10</v>
      </c>
      <c r="L20" s="5"/>
      <c r="M20" s="5"/>
      <c r="N20" s="5"/>
    </row>
    <row r="21" ht="24" spans="1:14">
      <c r="A21" s="15"/>
      <c r="B21" s="22" t="s">
        <v>55</v>
      </c>
      <c r="C21" s="4" t="s">
        <v>56</v>
      </c>
      <c r="D21" s="16" t="s">
        <v>57</v>
      </c>
      <c r="E21" s="16" t="s">
        <v>57</v>
      </c>
      <c r="F21" s="16"/>
      <c r="G21" s="16"/>
      <c r="H21" s="5" t="s">
        <v>58</v>
      </c>
      <c r="I21" s="5"/>
      <c r="J21" s="5">
        <v>30</v>
      </c>
      <c r="K21" s="5">
        <v>28</v>
      </c>
      <c r="L21" s="5"/>
      <c r="M21" s="5"/>
      <c r="N21" s="5"/>
    </row>
    <row r="22" ht="24" spans="1:14">
      <c r="A22" s="15"/>
      <c r="B22" s="14" t="s">
        <v>59</v>
      </c>
      <c r="C22" s="4" t="s">
        <v>60</v>
      </c>
      <c r="D22" s="16" t="s">
        <v>61</v>
      </c>
      <c r="E22" s="5" t="s">
        <v>62</v>
      </c>
      <c r="F22" s="5"/>
      <c r="G22" s="5"/>
      <c r="H22" s="5" t="s">
        <v>62</v>
      </c>
      <c r="I22" s="5"/>
      <c r="J22" s="5">
        <v>10</v>
      </c>
      <c r="K22" s="5">
        <v>9</v>
      </c>
      <c r="L22" s="5"/>
      <c r="M22" s="5"/>
      <c r="N22" s="5"/>
    </row>
    <row r="23" spans="1:14">
      <c r="A23" s="23" t="s">
        <v>63</v>
      </c>
      <c r="B23" s="23"/>
      <c r="C23" s="23"/>
      <c r="D23" s="23"/>
      <c r="E23" s="23"/>
      <c r="F23" s="23"/>
      <c r="G23" s="23"/>
      <c r="H23" s="23"/>
      <c r="I23" s="23"/>
      <c r="J23" s="16">
        <f>SUM(J15:J22)+I8</f>
        <v>100</v>
      </c>
      <c r="K23" s="28">
        <f>SUM(K15:K22)+N8</f>
        <v>96</v>
      </c>
      <c r="L23" s="5"/>
      <c r="M23" s="5"/>
      <c r="N23" s="5"/>
    </row>
    <row r="24" spans="1:14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ht="127.15" customHeight="1" spans="1:14">
      <c r="A25" s="25" t="s">
        <v>64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</sheetData>
  <mergeCells count="60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3:I23"/>
    <mergeCell ref="L23:N23"/>
    <mergeCell ref="A25:N25"/>
    <mergeCell ref="A12:A13"/>
    <mergeCell ref="A14:A22"/>
    <mergeCell ref="B15:B20"/>
    <mergeCell ref="C15:C16"/>
    <mergeCell ref="C17:C18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cp:lastPrinted>2022-04-11T02:18:00Z</cp:lastPrinted>
  <dcterms:modified xsi:type="dcterms:W3CDTF">2022-06-06T10:02:47Z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