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410EDCA3-7ADC-45DA-8189-8040CC9F1B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0" i="1" l="1"/>
  <c r="M8" i="1"/>
  <c r="N8" i="1" s="1"/>
  <c r="K30" i="1" s="1"/>
</calcChain>
</file>

<file path=xl/sharedStrings.xml><?xml version="1.0" encoding="utf-8"?>
<sst xmlns="http://schemas.openxmlformats.org/spreadsheetml/2006/main" count="107" uniqueCount="74">
  <si>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</si>
  <si>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</si>
  <si>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</si>
  <si>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</si>
  <si>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林果院国家板栗工程技术研究中心平台建设升级项目</t>
  </si>
  <si>
    <t>主管部门</t>
  </si>
  <si>
    <t>北京市农林科学院</t>
  </si>
  <si>
    <t>实施单位</t>
  </si>
  <si>
    <t>北京市农林科学院林业果树研究所</t>
  </si>
  <si>
    <t>项目负责人</t>
  </si>
  <si>
    <t>魏钦平</t>
  </si>
  <si>
    <t>联系电话</t>
  </si>
  <si>
    <t>010-82590046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</si>
  <si>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</si>
  <si>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</si>
  <si>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</si>
  <si>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</si>
  <si>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</si>
  <si>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</si>
  <si>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</si>
  <si>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</si>
  <si>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</si>
  <si>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</si>
  <si>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</si>
  <si>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</si>
  <si>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</si>
  <si>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</si>
  <si>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</si>
  <si>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贯彻落实《中华人民共和国国民经济和社会发展第十三个五年规划纲要》决策部署，切实提升农业科技创新能力，加快农业科技创新，板栗为我国特有，也是世界经济栽培的四大食用栗之一，发展板栗产业，对增加栗农收入、带动区域经济发展具有重要意义。该中心将在开展板栗资源利用、品种选育、标准化栽培、产品加工等方面等研发工作，为板栗产业可持续发展提供强有力的科技支撑。</t>
  </si>
  <si>
    <t>贯彻落实《中华人民共和国国民经济和社会发展第十三个五年规划纲要》决策部署，切实提升农业科技创新能力，加快农业科技创新，为板栗产业可持续发展提供强有力的科技支撑。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</si>
  <si>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</si>
  <si>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</si>
  <si>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</si>
  <si>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</si>
  <si>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</si>
  <si>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</si>
  <si>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</si>
  <si>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</si>
  <si>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</si>
  <si>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室内水电暖改造</t>
  </si>
  <si>
    <t>已完成</t>
  </si>
  <si>
    <t>室外上下水，电力增容改造</t>
  </si>
  <si>
    <t>室外环境改造</t>
  </si>
  <si>
    <t>质量指标
（15分）</t>
  </si>
  <si>
    <t>装修质量符合国家《建筑装饰工程施工及验收规范》</t>
  </si>
  <si>
    <t>符合《建筑工程质量检验评定标准》</t>
  </si>
  <si>
    <t>时效指标
（10分）</t>
  </si>
  <si>
    <t>2021年3月进行公开招标</t>
  </si>
  <si>
    <t>疫情影响时间推后</t>
  </si>
  <si>
    <t>2021年4月完成招投标工作</t>
  </si>
  <si>
    <t>2021年12月底之前完成</t>
  </si>
  <si>
    <t>疫情影响付款时间推后</t>
  </si>
  <si>
    <t>成本指标（10分）</t>
  </si>
  <si>
    <t>改造装修费用335.010032万元</t>
  </si>
  <si>
    <t>招标结余</t>
  </si>
  <si>
    <t>效益指标
（30分）</t>
  </si>
  <si>
    <t>经济效益指标</t>
  </si>
  <si>
    <t>节约成本减少损耗</t>
  </si>
  <si>
    <t>得到提升</t>
  </si>
  <si>
    <t>社会效益指标</t>
  </si>
  <si>
    <t>提升科研能力，达到提升形象效果</t>
  </si>
  <si>
    <t>生态效益指标</t>
  </si>
  <si>
    <t>产生环保向好影响</t>
  </si>
  <si>
    <t>环保要意识加强</t>
  </si>
  <si>
    <t>可持续影响指标</t>
  </si>
  <si>
    <t>为板栗产业可持续发展提供强有力的科技支撑</t>
  </si>
  <si>
    <t>满意度指标
（10分）</t>
  </si>
  <si>
    <t>服务对象满意度指标</t>
  </si>
  <si>
    <t>服务对象满意度</t>
  </si>
  <si>
    <t>服务对象满意度进一步提高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</si>
  <si>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</si>
  <si>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</si>
  <si>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得到提升</t>
    <phoneticPr fontId="12" type="noConversion"/>
  </si>
  <si>
    <t>≥98%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</si>
</sst>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.00_ "/>
  </numFmts>
  <fonts count="13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32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view="pageBreakPreview" topLeftCell="A10" zoomScaleNormal="100" workbookViewId="0">
      <selection activeCell="H24" sqref="H24:I24"/>
    </sheetView>
  </sheetViews>
  <sheetFormatPr defaultColWidth="9" defaultRowHeight="14.25" x14ac:dyDescent="0.2"/>
  <cols>
    <col min="4" max="4" width="18.25" customWidth="1"/>
    <col min="5" max="5" width="2.125" customWidth="1"/>
    <col min="8" max="9" width="10.25" customWidth="1"/>
    <col min="14" max="14" width="9.875" customWidth="1"/>
  </cols>
  <sheetData>
    <row r="1" spans="1:14" ht="18.75" x14ac:dyDescent="0.2">
      <c r="A1" s="1" t="s">
        <v>0</v>
      </c>
    </row>
    <row r="2" spans="1:14" ht="20.4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">
      <c r="A4" s="12" t="s">
        <v>3</v>
      </c>
      <c r="B4" s="12"/>
      <c r="C4" s="13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x14ac:dyDescent="0.2">
      <c r="A5" s="12" t="s">
        <v>5</v>
      </c>
      <c r="B5" s="12"/>
      <c r="C5" s="13" t="s">
        <v>6</v>
      </c>
      <c r="D5" s="13"/>
      <c r="E5" s="13"/>
      <c r="F5" s="13"/>
      <c r="G5" s="13"/>
      <c r="H5" s="2" t="s">
        <v>7</v>
      </c>
      <c r="I5" s="13" t="s">
        <v>8</v>
      </c>
      <c r="J5" s="13"/>
      <c r="K5" s="13"/>
      <c r="L5" s="13"/>
      <c r="M5" s="13"/>
      <c r="N5" s="13"/>
    </row>
    <row r="6" spans="1:14" x14ac:dyDescent="0.2">
      <c r="A6" s="12" t="s">
        <v>9</v>
      </c>
      <c r="B6" s="12"/>
      <c r="C6" s="13" t="s">
        <v>10</v>
      </c>
      <c r="D6" s="13"/>
      <c r="E6" s="13"/>
      <c r="F6" s="13"/>
      <c r="G6" s="13"/>
      <c r="H6" s="2" t="s">
        <v>11</v>
      </c>
      <c r="I6" s="13" t="s">
        <v>12</v>
      </c>
      <c r="J6" s="13"/>
      <c r="K6" s="13"/>
      <c r="L6" s="13"/>
      <c r="M6" s="13"/>
      <c r="N6" s="13"/>
    </row>
    <row r="7" spans="1:14" x14ac:dyDescent="0.2">
      <c r="A7" s="26" t="s">
        <v>13</v>
      </c>
      <c r="B7" s="27"/>
      <c r="C7" s="12"/>
      <c r="D7" s="12"/>
      <c r="E7" s="12"/>
      <c r="F7" s="2" t="s">
        <v>14</v>
      </c>
      <c r="G7" s="2" t="s">
        <v>15</v>
      </c>
      <c r="H7" s="2" t="s">
        <v>16</v>
      </c>
      <c r="I7" s="12" t="s">
        <v>17</v>
      </c>
      <c r="J7" s="12"/>
      <c r="K7" s="12"/>
      <c r="L7" s="12"/>
      <c r="M7" s="2" t="s">
        <v>18</v>
      </c>
      <c r="N7" s="2" t="s">
        <v>19</v>
      </c>
    </row>
    <row r="8" spans="1:14" x14ac:dyDescent="0.2">
      <c r="A8" s="28"/>
      <c r="B8" s="29"/>
      <c r="C8" s="14" t="s">
        <v>20</v>
      </c>
      <c r="D8" s="14"/>
      <c r="E8" s="14"/>
      <c r="F8" s="3">
        <v>335.01003200000002</v>
      </c>
      <c r="G8" s="3">
        <v>335.01003200000002</v>
      </c>
      <c r="H8" s="3">
        <v>334.43516799999998</v>
      </c>
      <c r="I8" s="12">
        <v>10</v>
      </c>
      <c r="J8" s="12"/>
      <c r="K8" s="12"/>
      <c r="L8" s="12"/>
      <c r="M8" s="7">
        <f>H8/G8</f>
        <v>0.99828403944631705</v>
      </c>
      <c r="N8" s="8">
        <f>M8*10</f>
        <v>9.982840394463171</v>
      </c>
    </row>
    <row r="9" spans="1:14" x14ac:dyDescent="0.2">
      <c r="A9" s="28"/>
      <c r="B9" s="29"/>
      <c r="C9" s="12" t="s">
        <v>21</v>
      </c>
      <c r="D9" s="12"/>
      <c r="E9" s="12"/>
      <c r="F9" s="3"/>
      <c r="G9" s="3"/>
      <c r="H9" s="3"/>
      <c r="I9" s="13" t="s">
        <v>22</v>
      </c>
      <c r="J9" s="13"/>
      <c r="K9" s="13"/>
      <c r="L9" s="13"/>
      <c r="M9" s="3" t="s">
        <v>22</v>
      </c>
      <c r="N9" s="3" t="s">
        <v>22</v>
      </c>
    </row>
    <row r="10" spans="1:14" x14ac:dyDescent="0.2">
      <c r="A10" s="28"/>
      <c r="B10" s="29"/>
      <c r="C10" s="12" t="s">
        <v>23</v>
      </c>
      <c r="D10" s="12"/>
      <c r="E10" s="12"/>
      <c r="F10" s="3"/>
      <c r="G10" s="3"/>
      <c r="H10" s="3"/>
      <c r="I10" s="13" t="s">
        <v>22</v>
      </c>
      <c r="J10" s="13"/>
      <c r="K10" s="13"/>
      <c r="L10" s="13"/>
      <c r="M10" s="3" t="s">
        <v>22</v>
      </c>
      <c r="N10" s="3" t="s">
        <v>22</v>
      </c>
    </row>
    <row r="11" spans="1:14" x14ac:dyDescent="0.2">
      <c r="A11" s="30"/>
      <c r="B11" s="31"/>
      <c r="C11" s="12" t="s">
        <v>24</v>
      </c>
      <c r="D11" s="12"/>
      <c r="E11" s="12"/>
      <c r="F11" s="3">
        <v>335.01003200000002</v>
      </c>
      <c r="G11" s="3">
        <v>335.01003200000002</v>
      </c>
      <c r="H11" s="3">
        <v>334.43516799999998</v>
      </c>
      <c r="I11" s="13" t="s">
        <v>22</v>
      </c>
      <c r="J11" s="13"/>
      <c r="K11" s="13"/>
      <c r="L11" s="13"/>
      <c r="M11" s="3" t="s">
        <v>22</v>
      </c>
      <c r="N11" s="3" t="s">
        <v>22</v>
      </c>
    </row>
    <row r="12" spans="1:14" x14ac:dyDescent="0.2">
      <c r="A12" s="12" t="s">
        <v>25</v>
      </c>
      <c r="B12" s="12" t="s">
        <v>26</v>
      </c>
      <c r="C12" s="12"/>
      <c r="D12" s="12"/>
      <c r="E12" s="12"/>
      <c r="F12" s="12"/>
      <c r="G12" s="12"/>
      <c r="H12" s="12" t="s">
        <v>27</v>
      </c>
      <c r="I12" s="12"/>
      <c r="J12" s="12"/>
      <c r="K12" s="12"/>
      <c r="L12" s="12"/>
      <c r="M12" s="12"/>
      <c r="N12" s="12"/>
    </row>
    <row r="13" spans="1:14" ht="90" customHeight="1" x14ac:dyDescent="0.2">
      <c r="A13" s="12"/>
      <c r="B13" s="15" t="s">
        <v>28</v>
      </c>
      <c r="C13" s="15"/>
      <c r="D13" s="15"/>
      <c r="E13" s="15"/>
      <c r="F13" s="15"/>
      <c r="G13" s="15"/>
      <c r="H13" s="15" t="s">
        <v>29</v>
      </c>
      <c r="I13" s="15"/>
      <c r="J13" s="15"/>
      <c r="K13" s="15"/>
      <c r="L13" s="15"/>
      <c r="M13" s="15"/>
      <c r="N13" s="15"/>
    </row>
    <row r="14" spans="1:14" ht="31.9" customHeight="1" x14ac:dyDescent="0.2">
      <c r="A14" s="22" t="s">
        <v>30</v>
      </c>
      <c r="B14" s="2" t="s">
        <v>31</v>
      </c>
      <c r="C14" s="2" t="s">
        <v>32</v>
      </c>
      <c r="D14" s="2" t="s">
        <v>33</v>
      </c>
      <c r="E14" s="12" t="s">
        <v>34</v>
      </c>
      <c r="F14" s="12"/>
      <c r="G14" s="12"/>
      <c r="H14" s="12" t="s">
        <v>35</v>
      </c>
      <c r="I14" s="12"/>
      <c r="J14" s="2" t="s">
        <v>17</v>
      </c>
      <c r="K14" s="2" t="s">
        <v>19</v>
      </c>
      <c r="L14" s="12" t="s">
        <v>36</v>
      </c>
      <c r="M14" s="12"/>
      <c r="N14" s="12"/>
    </row>
    <row r="15" spans="1:14" x14ac:dyDescent="0.2">
      <c r="A15" s="23"/>
      <c r="B15" s="12" t="s">
        <v>37</v>
      </c>
      <c r="C15" s="22" t="s">
        <v>38</v>
      </c>
      <c r="D15" s="4" t="s">
        <v>39</v>
      </c>
      <c r="E15" s="16" t="s">
        <v>39</v>
      </c>
      <c r="F15" s="16"/>
      <c r="G15" s="16"/>
      <c r="H15" s="13" t="s">
        <v>40</v>
      </c>
      <c r="I15" s="13"/>
      <c r="J15" s="3">
        <v>5</v>
      </c>
      <c r="K15" s="3">
        <v>5</v>
      </c>
      <c r="L15" s="13"/>
      <c r="M15" s="13"/>
      <c r="N15" s="13"/>
    </row>
    <row r="16" spans="1:14" ht="22.5" x14ac:dyDescent="0.2">
      <c r="A16" s="23"/>
      <c r="B16" s="12"/>
      <c r="C16" s="23"/>
      <c r="D16" s="4" t="s">
        <v>41</v>
      </c>
      <c r="E16" s="16" t="s">
        <v>41</v>
      </c>
      <c r="F16" s="16"/>
      <c r="G16" s="16"/>
      <c r="H16" s="13" t="s">
        <v>40</v>
      </c>
      <c r="I16" s="13"/>
      <c r="J16" s="3">
        <v>5</v>
      </c>
      <c r="K16" s="3">
        <v>5</v>
      </c>
      <c r="L16" s="13"/>
      <c r="M16" s="13"/>
      <c r="N16" s="13"/>
    </row>
    <row r="17" spans="1:14" x14ac:dyDescent="0.2">
      <c r="A17" s="23"/>
      <c r="B17" s="12"/>
      <c r="C17" s="24"/>
      <c r="D17" s="4" t="s">
        <v>42</v>
      </c>
      <c r="E17" s="16" t="s">
        <v>42</v>
      </c>
      <c r="F17" s="16"/>
      <c r="G17" s="16"/>
      <c r="H17" s="13" t="s">
        <v>40</v>
      </c>
      <c r="I17" s="13"/>
      <c r="J17" s="3">
        <v>5</v>
      </c>
      <c r="K17" s="3">
        <v>5</v>
      </c>
      <c r="L17" s="13"/>
      <c r="M17" s="13"/>
      <c r="N17" s="13"/>
    </row>
    <row r="18" spans="1:14" ht="33.75" x14ac:dyDescent="0.2">
      <c r="A18" s="23"/>
      <c r="B18" s="12"/>
      <c r="C18" s="22" t="s">
        <v>43</v>
      </c>
      <c r="D18" s="4" t="s">
        <v>44</v>
      </c>
      <c r="E18" s="16" t="s">
        <v>44</v>
      </c>
      <c r="F18" s="16"/>
      <c r="G18" s="16"/>
      <c r="H18" s="13" t="s">
        <v>40</v>
      </c>
      <c r="I18" s="13"/>
      <c r="J18" s="3">
        <v>10</v>
      </c>
      <c r="K18" s="3">
        <v>10</v>
      </c>
      <c r="L18" s="13"/>
      <c r="M18" s="13"/>
      <c r="N18" s="13"/>
    </row>
    <row r="19" spans="1:14" ht="22.5" x14ac:dyDescent="0.2">
      <c r="A19" s="23"/>
      <c r="B19" s="12"/>
      <c r="C19" s="23"/>
      <c r="D19" s="4" t="s">
        <v>45</v>
      </c>
      <c r="E19" s="16" t="s">
        <v>45</v>
      </c>
      <c r="F19" s="16"/>
      <c r="G19" s="16"/>
      <c r="H19" s="13" t="s">
        <v>40</v>
      </c>
      <c r="I19" s="13"/>
      <c r="J19" s="3">
        <v>5</v>
      </c>
      <c r="K19" s="3">
        <v>5</v>
      </c>
      <c r="L19" s="13"/>
      <c r="M19" s="13"/>
      <c r="N19" s="13"/>
    </row>
    <row r="20" spans="1:14" x14ac:dyDescent="0.2">
      <c r="A20" s="23"/>
      <c r="B20" s="12"/>
      <c r="C20" s="22" t="s">
        <v>46</v>
      </c>
      <c r="D20" s="4" t="s">
        <v>47</v>
      </c>
      <c r="E20" s="16" t="s">
        <v>47</v>
      </c>
      <c r="F20" s="16"/>
      <c r="G20" s="16"/>
      <c r="H20" s="13" t="s">
        <v>40</v>
      </c>
      <c r="I20" s="13"/>
      <c r="J20" s="3">
        <v>2</v>
      </c>
      <c r="K20" s="3">
        <v>1</v>
      </c>
      <c r="L20" s="13" t="s">
        <v>48</v>
      </c>
      <c r="M20" s="13"/>
      <c r="N20" s="13"/>
    </row>
    <row r="21" spans="1:14" x14ac:dyDescent="0.2">
      <c r="A21" s="23"/>
      <c r="B21" s="12"/>
      <c r="C21" s="23"/>
      <c r="D21" s="4" t="s">
        <v>49</v>
      </c>
      <c r="E21" s="16" t="s">
        <v>49</v>
      </c>
      <c r="F21" s="16"/>
      <c r="G21" s="16"/>
      <c r="H21" s="13" t="s">
        <v>40</v>
      </c>
      <c r="I21" s="13"/>
      <c r="J21" s="3">
        <v>3</v>
      </c>
      <c r="K21" s="3">
        <v>1</v>
      </c>
      <c r="L21" s="13" t="s">
        <v>48</v>
      </c>
      <c r="M21" s="13"/>
      <c r="N21" s="13"/>
    </row>
    <row r="22" spans="1:14" x14ac:dyDescent="0.2">
      <c r="A22" s="23"/>
      <c r="B22" s="12"/>
      <c r="C22" s="24"/>
      <c r="D22" s="4" t="s">
        <v>50</v>
      </c>
      <c r="E22" s="16" t="s">
        <v>50</v>
      </c>
      <c r="F22" s="16"/>
      <c r="G22" s="16"/>
      <c r="H22" s="13" t="s">
        <v>40</v>
      </c>
      <c r="I22" s="13"/>
      <c r="J22" s="3">
        <v>5</v>
      </c>
      <c r="K22" s="3">
        <v>3</v>
      </c>
      <c r="L22" s="13" t="s">
        <v>51</v>
      </c>
      <c r="M22" s="13"/>
      <c r="N22" s="13"/>
    </row>
    <row r="23" spans="1:14" ht="22.5" x14ac:dyDescent="0.2">
      <c r="A23" s="23"/>
      <c r="B23" s="12"/>
      <c r="C23" s="2" t="s">
        <v>52</v>
      </c>
      <c r="D23" s="4" t="s">
        <v>53</v>
      </c>
      <c r="E23" s="17"/>
      <c r="F23" s="18"/>
      <c r="G23" s="19"/>
      <c r="H23" s="13">
        <v>334.43516799999998</v>
      </c>
      <c r="I23" s="13"/>
      <c r="J23" s="3">
        <v>10</v>
      </c>
      <c r="K23" s="3">
        <v>10</v>
      </c>
      <c r="L23" s="13" t="s">
        <v>54</v>
      </c>
      <c r="M23" s="13"/>
      <c r="N23" s="13"/>
    </row>
    <row r="24" spans="1:14" ht="22.5" x14ac:dyDescent="0.2">
      <c r="A24" s="23"/>
      <c r="B24" s="12" t="s">
        <v>55</v>
      </c>
      <c r="C24" s="2" t="s">
        <v>56</v>
      </c>
      <c r="D24" s="4" t="s">
        <v>57</v>
      </c>
      <c r="E24" s="13" t="s">
        <v>72</v>
      </c>
      <c r="F24" s="13"/>
      <c r="G24" s="13"/>
      <c r="H24" s="13" t="s">
        <v>72</v>
      </c>
      <c r="I24" s="13"/>
      <c r="J24" s="3">
        <v>8</v>
      </c>
      <c r="K24" s="3">
        <v>8</v>
      </c>
      <c r="L24" s="13"/>
      <c r="M24" s="13"/>
      <c r="N24" s="13"/>
    </row>
    <row r="25" spans="1:14" ht="22.5" x14ac:dyDescent="0.2">
      <c r="A25" s="23"/>
      <c r="B25" s="12"/>
      <c r="C25" s="2" t="s">
        <v>59</v>
      </c>
      <c r="D25" s="4" t="s">
        <v>60</v>
      </c>
      <c r="E25" s="13" t="s">
        <v>72</v>
      </c>
      <c r="F25" s="13"/>
      <c r="G25" s="13"/>
      <c r="H25" s="13" t="s">
        <v>58</v>
      </c>
      <c r="I25" s="13"/>
      <c r="J25" s="3">
        <v>8</v>
      </c>
      <c r="K25" s="3">
        <v>8</v>
      </c>
      <c r="L25" s="13"/>
      <c r="M25" s="13"/>
      <c r="N25" s="13"/>
    </row>
    <row r="26" spans="1:14" ht="22.5" x14ac:dyDescent="0.2">
      <c r="A26" s="23"/>
      <c r="B26" s="12"/>
      <c r="C26" s="2" t="s">
        <v>61</v>
      </c>
      <c r="D26" s="4" t="s">
        <v>62</v>
      </c>
      <c r="E26" s="13" t="s">
        <v>72</v>
      </c>
      <c r="F26" s="13"/>
      <c r="G26" s="13"/>
      <c r="H26" s="13" t="s">
        <v>58</v>
      </c>
      <c r="I26" s="13"/>
      <c r="J26" s="3">
        <v>8</v>
      </c>
      <c r="K26" s="3">
        <v>6</v>
      </c>
      <c r="L26" s="13" t="s">
        <v>63</v>
      </c>
      <c r="M26" s="13"/>
      <c r="N26" s="13"/>
    </row>
    <row r="27" spans="1:14" ht="22.5" x14ac:dyDescent="0.2">
      <c r="A27" s="23"/>
      <c r="B27" s="12"/>
      <c r="C27" s="2" t="s">
        <v>64</v>
      </c>
      <c r="D27" s="4" t="s">
        <v>65</v>
      </c>
      <c r="E27" s="13" t="s">
        <v>72</v>
      </c>
      <c r="F27" s="13"/>
      <c r="G27" s="13"/>
      <c r="H27" s="13" t="s">
        <v>58</v>
      </c>
      <c r="I27" s="13"/>
      <c r="J27" s="3">
        <v>6</v>
      </c>
      <c r="K27" s="3">
        <v>6</v>
      </c>
      <c r="L27" s="13"/>
      <c r="M27" s="13"/>
      <c r="N27" s="13"/>
    </row>
    <row r="28" spans="1:14" x14ac:dyDescent="0.2">
      <c r="A28" s="23"/>
      <c r="B28" s="22" t="s">
        <v>66</v>
      </c>
      <c r="C28" s="12" t="s">
        <v>67</v>
      </c>
      <c r="D28" s="25" t="s">
        <v>68</v>
      </c>
      <c r="E28" s="13" t="s">
        <v>73</v>
      </c>
      <c r="F28" s="13"/>
      <c r="G28" s="13"/>
      <c r="H28" s="13" t="s">
        <v>73</v>
      </c>
      <c r="I28" s="13"/>
      <c r="J28" s="13">
        <v>10</v>
      </c>
      <c r="K28" s="13">
        <v>7</v>
      </c>
      <c r="L28" s="13" t="s">
        <v>69</v>
      </c>
      <c r="M28" s="13"/>
      <c r="N28" s="13"/>
    </row>
    <row r="29" spans="1:14" x14ac:dyDescent="0.2">
      <c r="A29" s="24"/>
      <c r="B29" s="24"/>
      <c r="C29" s="12"/>
      <c r="D29" s="25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x14ac:dyDescent="0.2">
      <c r="A30" s="20" t="s">
        <v>70</v>
      </c>
      <c r="B30" s="20"/>
      <c r="C30" s="20"/>
      <c r="D30" s="20"/>
      <c r="E30" s="20"/>
      <c r="F30" s="20"/>
      <c r="G30" s="20"/>
      <c r="H30" s="20"/>
      <c r="I30" s="20"/>
      <c r="J30" s="5">
        <f>SUM(J15:J29)+I8</f>
        <v>100</v>
      </c>
      <c r="K30" s="9">
        <f>SUM(K15:K29)+N8</f>
        <v>89.982840394463167</v>
      </c>
      <c r="L30" s="13"/>
      <c r="M30" s="13"/>
      <c r="N30" s="13"/>
    </row>
    <row r="31" spans="1:14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27.15" customHeight="1" x14ac:dyDescent="0.2">
      <c r="A32" s="21" t="s">
        <v>71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</sheetData>
  <mergeCells count="85">
    <mergeCell ref="H28:I29"/>
    <mergeCell ref="L28:N29"/>
    <mergeCell ref="A7:B11"/>
    <mergeCell ref="A30:I30"/>
    <mergeCell ref="L30:N30"/>
    <mergeCell ref="A32:N32"/>
    <mergeCell ref="A12:A13"/>
    <mergeCell ref="A14:A29"/>
    <mergeCell ref="B15:B23"/>
    <mergeCell ref="B24:B27"/>
    <mergeCell ref="B28:B29"/>
    <mergeCell ref="C15:C17"/>
    <mergeCell ref="C18:C19"/>
    <mergeCell ref="C20:C22"/>
    <mergeCell ref="C28:C29"/>
    <mergeCell ref="D28:D29"/>
    <mergeCell ref="J28:J29"/>
    <mergeCell ref="K28:K29"/>
    <mergeCell ref="E28:G29"/>
    <mergeCell ref="E26:G26"/>
    <mergeCell ref="H26:I26"/>
    <mergeCell ref="L26:N26"/>
    <mergeCell ref="E27:G27"/>
    <mergeCell ref="H27:I27"/>
    <mergeCell ref="L27:N27"/>
    <mergeCell ref="E24:G24"/>
    <mergeCell ref="H24:I24"/>
    <mergeCell ref="L24:N24"/>
    <mergeCell ref="E25:G25"/>
    <mergeCell ref="H25:I25"/>
    <mergeCell ref="L25:N25"/>
    <mergeCell ref="E22:G22"/>
    <mergeCell ref="H22:I22"/>
    <mergeCell ref="L22:N22"/>
    <mergeCell ref="E23:G23"/>
    <mergeCell ref="H23:I23"/>
    <mergeCell ref="L23:N23"/>
    <mergeCell ref="E20:G20"/>
    <mergeCell ref="H20:I20"/>
    <mergeCell ref="L20:N20"/>
    <mergeCell ref="E21:G21"/>
    <mergeCell ref="H21:I21"/>
    <mergeCell ref="L21:N21"/>
    <mergeCell ref="E18:G18"/>
    <mergeCell ref="H18:I18"/>
    <mergeCell ref="L18:N18"/>
    <mergeCell ref="E19:G19"/>
    <mergeCell ref="H19:I19"/>
    <mergeCell ref="L19:N19"/>
    <mergeCell ref="E16:G16"/>
    <mergeCell ref="H16:I16"/>
    <mergeCell ref="L16:N16"/>
    <mergeCell ref="E17:G17"/>
    <mergeCell ref="H17:I17"/>
    <mergeCell ref="L17:N17"/>
    <mergeCell ref="E14:G14"/>
    <mergeCell ref="H14:I14"/>
    <mergeCell ref="L14:N14"/>
    <mergeCell ref="E15:G15"/>
    <mergeCell ref="H15:I15"/>
    <mergeCell ref="L15:N15"/>
    <mergeCell ref="C11:E11"/>
    <mergeCell ref="I11:L11"/>
    <mergeCell ref="B12:G12"/>
    <mergeCell ref="H12:N12"/>
    <mergeCell ref="B13:G13"/>
    <mergeCell ref="H13:N13"/>
    <mergeCell ref="C8:E8"/>
    <mergeCell ref="I8:L8"/>
    <mergeCell ref="C9:E9"/>
    <mergeCell ref="I9:L9"/>
    <mergeCell ref="C10:E10"/>
    <mergeCell ref="I10:L10"/>
    <mergeCell ref="A6:B6"/>
    <mergeCell ref="C6:G6"/>
    <mergeCell ref="I6:N6"/>
    <mergeCell ref="C7:E7"/>
    <mergeCell ref="I7:L7"/>
    <mergeCell ref="A2:N2"/>
    <mergeCell ref="A3:N3"/>
    <mergeCell ref="A4:B4"/>
    <mergeCell ref="C4:N4"/>
    <mergeCell ref="A5:B5"/>
    <mergeCell ref="C5:G5"/>
    <mergeCell ref="I5:N5"/>
  </mergeCells>
  <phoneticPr fontId="12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2022-06-06T10:30:19Z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F7DDAF32BD0F42D88B39AF763170144A</vt:lpwstr>
  </property>
  <property fmtid="{D5CDD505-2E9C-101B-9397-08002B2CF9AE}" pid="3" name="KSOProductBuildVer">
    <vt:lpwstr>2052-11.1.0.11744</vt:lpwstr>
  </property>
</Properties>
</file>